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6"/>
  <workbookPr showInkAnnotation="0" defaultThemeVersion="124226"/>
  <bookViews>
    <workbookView xWindow="120" yWindow="120" windowWidth="9720" windowHeight="7320" activeTab="3"/>
  </bookViews>
  <sheets>
    <sheet name="Лист1" sheetId="1" r:id="rId1"/>
    <sheet name="Лист2" sheetId="2" r:id="rId2"/>
    <sheet name="Лист4" sheetId="4" r:id="rId3"/>
    <sheet name="Лист3" sheetId="3" r:id="rId4"/>
  </sheets>
  <definedNames>
    <definedName name="_xlnm.Print_Titles" localSheetId="3">Лист3!$6:$6</definedName>
    <definedName name="_xlnm.Print_Area" localSheetId="3">Лист3!$A$1:$F$476</definedName>
  </definedNames>
  <calcPr calcId="125725"/>
</workbook>
</file>

<file path=xl/calcChain.xml><?xml version="1.0" encoding="utf-8"?>
<calcChain xmlns="http://schemas.openxmlformats.org/spreadsheetml/2006/main">
  <c r="F470" i="3"/>
  <c r="F457"/>
  <c r="F443"/>
  <c r="F421"/>
  <c r="F408"/>
  <c r="F397"/>
  <c r="F370"/>
  <c r="F349"/>
  <c r="F326"/>
  <c r="F280"/>
  <c r="F232"/>
  <c r="F221"/>
  <c r="F210"/>
  <c r="F168"/>
  <c r="F147"/>
  <c r="F135"/>
  <c r="F128"/>
  <c r="F109"/>
  <c r="F47"/>
  <c r="F22"/>
  <c r="F18"/>
  <c r="F12"/>
  <c r="F471" l="1"/>
</calcChain>
</file>

<file path=xl/comments1.xml><?xml version="1.0" encoding="utf-8"?>
<comments xmlns="http://schemas.openxmlformats.org/spreadsheetml/2006/main">
  <authors>
    <author>Admin</author>
  </authors>
  <commentList>
    <comment ref="A3" authorId="0">
      <text>
        <r>
          <rPr>
            <b/>
            <sz val="8"/>
            <color indexed="81"/>
            <rFont val="Tahoma"/>
            <charset val="204"/>
          </rPr>
          <t>Admin:</t>
        </r>
        <r>
          <rPr>
            <sz val="8"/>
            <color indexed="81"/>
            <rFont val="Tahoma"/>
            <charset val="204"/>
          </rPr>
          <t xml:space="preserve">
</t>
        </r>
      </text>
    </comment>
  </commentList>
</comments>
</file>

<file path=xl/sharedStrings.xml><?xml version="1.0" encoding="utf-8"?>
<sst xmlns="http://schemas.openxmlformats.org/spreadsheetml/2006/main" count="1698" uniqueCount="933">
  <si>
    <t>1 підйомник</t>
  </si>
  <si>
    <t>Придбання вакуумно-підмітальної машини "CYTI CAT"</t>
  </si>
  <si>
    <t>Управління капітального будівництва</t>
  </si>
  <si>
    <t>Сприяти розвитку інвестиційної діяльності в місті</t>
  </si>
  <si>
    <t>Загальна площа - 892,16 кв.м</t>
  </si>
  <si>
    <t>Загальна площа - 5210,0 кв.м</t>
  </si>
  <si>
    <t>175,0 кв.м.</t>
  </si>
  <si>
    <t xml:space="preserve">Капітальний ремонт ЛОР-відділення стаціонару КУ ЦДМЛ по вул. Шевченка, 2 в м.Житомирі </t>
  </si>
  <si>
    <t>Завершити роботи з реконструкції приміщення за адресою вул. Героїв Десантників, 23 в м.Житомирі під амбулаторію сімейного лікаря</t>
  </si>
  <si>
    <t>181,61 кв.м.</t>
  </si>
  <si>
    <t>5339,0 кв.м</t>
  </si>
  <si>
    <t>3975,88 кв.м.</t>
  </si>
  <si>
    <t>Загальна площа - 1704,9 кв.м</t>
  </si>
  <si>
    <t>Реконструкція приміщення ЗОШ № 8 під обсерваторію на майдані Згоди, 5 в м. Житомирі</t>
  </si>
  <si>
    <t>Загальна площа - 147,0 кв.м</t>
  </si>
  <si>
    <t>Здійснити капітальні ремонти територій дошкільних навчальних закладів</t>
  </si>
  <si>
    <t>Забезпечення зубопротезування пільгової категорії населення згідно чинного законодавства</t>
  </si>
  <si>
    <t xml:space="preserve">Капітальний ремонт дверей в боксах гаражу КУ ЦМЛ № 2 за адресою вул. Романа Шухевича 2а </t>
  </si>
  <si>
    <t xml:space="preserve"> Технічне переоснащення  автоматизованою системою оплати за проїзд міського електротранспорту</t>
  </si>
  <si>
    <t>Капітальний ремонт  покрівлі травмо-урологічного корпусу КУ ЦМЛ № 1, в тому числі виготовлення ПКД</t>
  </si>
  <si>
    <t>Капітальний ремонт  санітарно-технічних систем та опалення травмо-урологічного корпусу КУ ЦМЛ № 1, в тому числі виготовлення ПКД</t>
  </si>
  <si>
    <t>Капітальний ремонт  внутрішніх приміщень травмо-урологічного корпусу КУ ЦМЛ № 1, в тому числі виготовлення ПКД</t>
  </si>
  <si>
    <t xml:space="preserve">Реконструкція стадіону "Спартак" дитячо-юнацької спортивної школи "Полісся Житомирської міської ради </t>
  </si>
  <si>
    <t>ПКД</t>
  </si>
  <si>
    <t xml:space="preserve">Реконструювати та побудувати спортивні майданчики в рамках проекту "Бюджет участі" </t>
  </si>
  <si>
    <t xml:space="preserve">Виготовлення проектно-кошторисної документації на реконструкцію  спортивного майданчика по вул.Грушевського, 71/105 </t>
  </si>
  <si>
    <t xml:space="preserve">Реконструкція спортивного майданчика по вул.Грушевського, 71/105 </t>
  </si>
  <si>
    <t xml:space="preserve">проектно-кошторисна документація на капітальні ремонти для 11 дошкільних навчальних закладів </t>
  </si>
  <si>
    <t>Виготовлення проектно-кошторисної документації на капітальні ремонти загальноосвітніх навчальних закладів</t>
  </si>
  <si>
    <t>відремонтоване приміщення спортивної зали</t>
  </si>
  <si>
    <t>відремонтоване приміщення харчоблоку</t>
  </si>
  <si>
    <t>відремонтоване приміщення басейну</t>
  </si>
  <si>
    <t>відремонтована котельня</t>
  </si>
  <si>
    <t>110 800 м2</t>
  </si>
  <si>
    <t>1 проект</t>
  </si>
  <si>
    <t>417 м</t>
  </si>
  <si>
    <t>1,2 км</t>
  </si>
  <si>
    <t>105 колодязів       70 люків пласт.   10 люків чавун.  25 решіток</t>
  </si>
  <si>
    <t>20 од. люків     55 од. решіток</t>
  </si>
  <si>
    <t>обладнання</t>
  </si>
  <si>
    <t>7360 м</t>
  </si>
  <si>
    <t>СІП 27440 м   ліхтарі - 700 од.</t>
  </si>
  <si>
    <t>720 м</t>
  </si>
  <si>
    <t>1 ПКД</t>
  </si>
  <si>
    <t>2,4 км - канал.  1,8 км - водоп.</t>
  </si>
  <si>
    <t>1,8 км  мереж          0,95 ГВП</t>
  </si>
  <si>
    <t>10 000 м2</t>
  </si>
  <si>
    <t>бордюри - 600м.п.               асфальто-бетонне покриття  - 1120 м2</t>
  </si>
  <si>
    <t>Забезпечити лікарськими засобами, виробами медичного призначення закладів охорони здоров'я</t>
  </si>
  <si>
    <t>Забезпечення міських закладів охорони здоров’я лікарськими засобами,  виробами медичного призначення тощо</t>
  </si>
  <si>
    <t>Інвестиційний розвиток</t>
  </si>
  <si>
    <t>Сприяння розвитку малого і середнього підприємництва</t>
  </si>
  <si>
    <t>Ефективне використання та управління майновими ресурсами міста</t>
  </si>
  <si>
    <t>Розвиток системи централізованого теплопостачання</t>
  </si>
  <si>
    <t>54 елементи</t>
  </si>
  <si>
    <t xml:space="preserve">Ремонт зливових мереж району "Крошня" </t>
  </si>
  <si>
    <t>розрахунок за електроенергію</t>
  </si>
  <si>
    <t xml:space="preserve">Придбання контейнерів для збору та складування побутових і промислових відходів </t>
  </si>
  <si>
    <t>реалізований проект</t>
  </si>
  <si>
    <t>Культура</t>
  </si>
  <si>
    <t>29 од.</t>
  </si>
  <si>
    <t>Управління культури міської ради, школи естетичного виховання дітей</t>
  </si>
  <si>
    <t>Придбання сценічних костюмів для старшого хору  КПСМНЗ  імені Святослава Ріхтера  музичної школи № 2</t>
  </si>
  <si>
    <t>60 шт.</t>
  </si>
  <si>
    <t>338 кв.м.</t>
  </si>
  <si>
    <t>Придбання комп’ютерної техніки,   сканера централізованій бухгалтерії управління культури Житомирської міської ради</t>
  </si>
  <si>
    <t>Управління культури міської ради</t>
  </si>
  <si>
    <t>Управління культури міської ради, КП «Об’єднана дирекція кінотеатрів міста»</t>
  </si>
  <si>
    <t>Виготовлення проектно-кошторисної документації реконструкції кінотеатру «Жовтень»  в АРТ – Центр в м.Житомирі. (стадія ескізний проект)</t>
  </si>
  <si>
    <t>Забезпечити дошкільні навчальні заклади всіх типів та  навчально-виховних комплексів м`яким інвентарем відповідно до Санітарного регламенту</t>
  </si>
  <si>
    <t>Зміцнення матеріально-технічної бази в початкових спеціалізованих мистецьких навчальних закладах (школах естетичного виховання)</t>
  </si>
  <si>
    <t>Забезпечити збереження та розвиток централізованої бібліотечної системи міста</t>
  </si>
  <si>
    <t>Забезпечити збереження паркового середовища</t>
  </si>
  <si>
    <t>гранти міського голови</t>
  </si>
  <si>
    <t>Проводити інформаційно-просвітницькі та соціально-економічні заходи  з питань сім’ї, жінок та гендерної політики</t>
  </si>
  <si>
    <t xml:space="preserve">Забезпечення навчально-тренувальну роботу дитячо-юнацької спортивної школи з футболу "Полісся" </t>
  </si>
  <si>
    <t>Виготовлення проектно-кошторисної документації на реконструкцію стадіону "Спартак" дитячо-юнацької спортивної школи "Полісся"</t>
  </si>
  <si>
    <t>40 осіб</t>
  </si>
  <si>
    <t>Соціальний захист</t>
  </si>
  <si>
    <t xml:space="preserve">Житомирський міський територіальний центр соціального обслуговування (надання соціальних послуг) Житомирської міської ради </t>
  </si>
  <si>
    <t>Центр соціальної реабілітації дітей-інвалідів Житомирської міської ради</t>
  </si>
  <si>
    <t>Департамент праці та соціального захисту населення Житомирської міської ради</t>
  </si>
  <si>
    <t xml:space="preserve">Будівництво Бульвару Тетерівського в м.Житомирі </t>
  </si>
  <si>
    <t xml:space="preserve">Забезпечити діяльність Житомирського міського територіального центру соціального обслуговування (надання соціальних послуг) Житомирської міської ради </t>
  </si>
  <si>
    <t>Забезпечити діяльність Центру соціальної реабілітації дітей-інвалідів Житомирської міської ради</t>
  </si>
  <si>
    <t>Забезпечити ефективну роботу працівників департаменту праці та соціального захисту населення Житомирської міської ради</t>
  </si>
  <si>
    <t>Житлове господарство</t>
  </si>
  <si>
    <t xml:space="preserve">Забезпечення проведення Арт-конкурсу інсталяцій «Послання космосу»  за умов  проведення  аукціону, виготовлення, встановлення та  монтажу сценічних інсталяцій  </t>
  </si>
  <si>
    <t>«Реконструкція системи опалення приміщення бібліотеки-філії № 3 КЗ «Централізована бібліотечна система» за адресою: вул.Хлібна,29 в м. Житомирі»</t>
  </si>
  <si>
    <t>184,4 кв.м.</t>
  </si>
  <si>
    <t>проектно-кошторисна документація</t>
  </si>
  <si>
    <t>Створити АРТ – Центр в м.Житомирі</t>
  </si>
  <si>
    <t>Провести Арт-конкурс інсталяцій «Послання космосу»</t>
  </si>
  <si>
    <t>кількість інсталяцій - 5 од.</t>
  </si>
  <si>
    <t>6 кімнат</t>
  </si>
  <si>
    <t>1 АБІС: єдиний електронний квиток, Інтернет-сайт., електронний каталог, локальна мережа</t>
  </si>
  <si>
    <t>Придбання медичного обладнання для КУ ЦДМЛ (УЗД апарат, рентгенівський тощо)</t>
  </si>
  <si>
    <t>№з/п</t>
  </si>
  <si>
    <t>Відповідальний                          виконавець</t>
  </si>
  <si>
    <t xml:space="preserve"> Завдання</t>
  </si>
  <si>
    <t>Заходи</t>
  </si>
  <si>
    <t>Заходи щодо забезпечення виконання завдань Програми соціально-економічного і культурного розвитку міста Житомира на 2017 рік</t>
  </si>
  <si>
    <t>Забезпечити інформаційну підтримку підприємництва</t>
  </si>
  <si>
    <t>од.</t>
  </si>
  <si>
    <t xml:space="preserve">Департамент економічного розвитку міської ради </t>
  </si>
  <si>
    <t>Створити інформаційне поле для залучення інвесторів</t>
  </si>
  <si>
    <t>Організація та проведення публічних заходів</t>
  </si>
  <si>
    <t>Забезпечити захист майнових прав територіальної громади міста відносно об'єктів нерухомого майна комунальної власності міста</t>
  </si>
  <si>
    <t xml:space="preserve">Виконавчий комітет Житомирської міської ради, відділ по управлінню та приватизації комунального майна міської ради </t>
  </si>
  <si>
    <t>Стимулювання молоді шляхом надання грантів Житомирського міського голови для обдарованої молоді</t>
  </si>
  <si>
    <t>30 заходів</t>
  </si>
  <si>
    <t>19 стипендій</t>
  </si>
  <si>
    <t>200 слухачів</t>
  </si>
  <si>
    <t>15 проектів</t>
  </si>
  <si>
    <t>20 заходів</t>
  </si>
  <si>
    <t>13 закладів позашкільної освіти</t>
  </si>
  <si>
    <t>21 комплект</t>
  </si>
  <si>
    <t>1 корпус</t>
  </si>
  <si>
    <t>1 спортивний майданчик</t>
  </si>
  <si>
    <t>1 ігровий майданчик</t>
  </si>
  <si>
    <t>оздоровлення 900 дітей</t>
  </si>
  <si>
    <t>Організація та проведення навчань для управителів багатоквартирних будинків</t>
  </si>
  <si>
    <t>Участь міста Житомира в Асоціації "Енергоефективні міста України" (членські внески)</t>
  </si>
  <si>
    <t xml:space="preserve">Розробка, тиражування та поширення поліграфічної продукції навчального, довідкового, рекламного характеру; проведення круглих столів, семінарів, семінарів-тренінгів з питань енергозбереження та енергоефективності </t>
  </si>
  <si>
    <t xml:space="preserve">Підвищити компетенцію та спроможність голів ОСББ, мешканців міста управляти багатоквартирними будинками </t>
  </si>
  <si>
    <t>Підвищити інституційну спроможність в сфері управління місцевою енергетичною політикою</t>
  </si>
  <si>
    <t xml:space="preserve">Сприяти становленню та розвитку місцевого самоврядування </t>
  </si>
  <si>
    <t>Забезпечити виконання постанов виконавчої служби</t>
  </si>
  <si>
    <t xml:space="preserve">Членські внески до Асоціації міст України </t>
  </si>
  <si>
    <t xml:space="preserve">Претензійно-позовна робота, судові витрати, проведення експертиз </t>
  </si>
  <si>
    <t xml:space="preserve">Виконавчий комітет міської ради </t>
  </si>
  <si>
    <t xml:space="preserve">Юридичний департамент  міської ради </t>
  </si>
  <si>
    <t>членство в Асоціації</t>
  </si>
  <si>
    <t>постанови виконавчої служби</t>
  </si>
  <si>
    <t>Стимулювати впровадження енергоефективних заходів в багатоквартирних житлових будинках міста</t>
  </si>
  <si>
    <t>20 об'єктів</t>
  </si>
  <si>
    <t>Забезпечити процес приватизації об’єктів комунальної власності міста</t>
  </si>
  <si>
    <t>Проведення семінарів, тренінгів, навчальних курсів для суб'єктів підприємницької діяльності, створення єдиної інформаційної платформи</t>
  </si>
  <si>
    <t>Управління освіти міської ради</t>
  </si>
  <si>
    <t xml:space="preserve"> Закупівля предметно-ігрового розвивального обладнання  для дошкільних навчальних закладів всіх типів та   навчально-виховних комплексів (дошкільне відділення)</t>
  </si>
  <si>
    <t>забезпечення функціонування 13 груп</t>
  </si>
  <si>
    <t xml:space="preserve"> Придбання вимірювальних приладів для кабінетів фізики</t>
  </si>
  <si>
    <t>30 комплектів</t>
  </si>
  <si>
    <t xml:space="preserve"> Придбання обладнання для спеціалізованих класів</t>
  </si>
  <si>
    <t xml:space="preserve">5 комплектів </t>
  </si>
  <si>
    <t xml:space="preserve"> Придбання мультимедійного обладнання (дошка, ноутбук, проектор, кріплення , монтаж) </t>
  </si>
  <si>
    <t>83 посібників</t>
  </si>
  <si>
    <t>Заміна холодильно-технологічного обладнання на харчоблоках їдалень  у дошкільних та загальноосвітніх навчальних закладах міста</t>
  </si>
  <si>
    <t>78 одиниць</t>
  </si>
  <si>
    <t>Закупівля зволожувачів - іонізаторів повітря</t>
  </si>
  <si>
    <t>Реконструкція ДНЗ №58 по вул. Крошенська, 12/б</t>
  </si>
  <si>
    <t>Реконструкція будівлі Житомирської міської гімназії №3 за адресою м. Житомир, вул. М. Грушевського,8.</t>
  </si>
  <si>
    <t>Отримання грантів на здобуття загальної середньої освіти у навчальних закладах , що не належать до комунальної власності м. Житомира</t>
  </si>
  <si>
    <t xml:space="preserve">Управління освіти міської ради </t>
  </si>
  <si>
    <t>Капітальний ремонт мереж зовнішнього освітлення НВК № 11</t>
  </si>
  <si>
    <t>Капітальний ремонт котельні із заміною котлів  ЖДНЗ №27</t>
  </si>
  <si>
    <t>Капітальний ремонт приміщень басейну 
ЖДНЗ № 61</t>
  </si>
  <si>
    <t>Капітальний ремонт системи вентиляції Житомирського екологічного ліцею №24</t>
  </si>
  <si>
    <t>Капітальний ремонт приміщень спортивної зали  ЖЗОШ №30</t>
  </si>
  <si>
    <t xml:space="preserve">Капітальний ремонт будівлі  групи продовженого дня  ЖЗОШ №35 </t>
  </si>
  <si>
    <t>Виготовлення проектно-кошторисної документації на капітальний ремонт каналізаційного колектора по вул.Східній від  вул.Київської до вул.Б.Тена в м.Житомирі</t>
  </si>
  <si>
    <t>Капітальний ремонт водопровідно-каналізаційних мереж мікрорайону Крошня м.Житомирі</t>
  </si>
  <si>
    <t>Виготовлення проектно-кошторисної документації на капітальний ремонт водопровідно-каналізаційних мереж мікрорайону Крошня м.Житомирі</t>
  </si>
  <si>
    <t>Капітальний ремонт мереж теплопостачання та гарячого водопостачання мікрорайону Крошня</t>
  </si>
  <si>
    <t>Виготовлення проектно-кошторисної документації на капітальний ремонт мереж теплопостачання та гарячого водопостачання мікрорайону Крошня</t>
  </si>
  <si>
    <t xml:space="preserve">Будівництво кладовища та автостоянки на міському кладовищі в м.Житомирі.  2 пусковий комплекс, 1 черга (коригування) (сектори 49, 48) </t>
  </si>
  <si>
    <t>Забезпечити необхідну кількість місць поховань на міському кладовищі</t>
  </si>
  <si>
    <t>Оновити виробничу базу КП "ЖТТУ"</t>
  </si>
  <si>
    <t xml:space="preserve"> Покращити технічний стан рухомого складу електротранспорту 
</t>
  </si>
  <si>
    <t>Покращити транспортну інфраструктуру міста для функціонування міського електротранспорту</t>
  </si>
  <si>
    <t>Організувати односторонній рух по вул. Мазепи та Східній в м.Житомирі</t>
  </si>
  <si>
    <t xml:space="preserve">Виготовлення проектно-кошторисної документації, «Організація дорожнього руху по вул. Івана Мазепи та
 вул. Східній в частині реконструкції та впровадження одностороннього руху транспорту»
</t>
  </si>
  <si>
    <t>Будівництво острівців безпеки для пішоходів по проспекту Миру в м. Житомир</t>
  </si>
  <si>
    <t>Будівництво острівців безпеки для пішоходів по проспекту Незалежності в м. Житомирі</t>
  </si>
  <si>
    <t>Оснастити амбулаторії міста необхідним обладнанням та інвентарем</t>
  </si>
  <si>
    <t>Управління охорони здоров'я міської ради, КУ ЦМЛ № 2</t>
  </si>
  <si>
    <t xml:space="preserve">Капітальний ремонт дошкільних та загальноосвітніх навчальних закладів </t>
  </si>
  <si>
    <t>Виготовлення проектно-кошторисної документації на капітальні ремонти дошкільних навчальних закладів</t>
  </si>
  <si>
    <t>Капітальний ремонт дошкільних навчальних закладів</t>
  </si>
  <si>
    <t>Капітальний ремонт загальноосвітніх навчальних закладів</t>
  </si>
  <si>
    <t>8699 - матраців, 10747-подушок, 10174- ковдр літніх, 11307- ковдр шерстяних</t>
  </si>
  <si>
    <t>9114 од.</t>
  </si>
  <si>
    <t>Всього:</t>
  </si>
  <si>
    <t xml:space="preserve"> Придбання автомобіля КРАЗ для буксирування рухомого складу</t>
  </si>
  <si>
    <t>Придбання автовишки контактної мережі</t>
  </si>
  <si>
    <t>Придбання зварювального напівавтомата</t>
  </si>
  <si>
    <t>Придбання генератора</t>
  </si>
  <si>
    <t>Придбання газоплазменної різки листового металу</t>
  </si>
  <si>
    <t>Придбання обладнання для полімерного фарбування деталей</t>
  </si>
  <si>
    <t>Придбання компресора стаціонарного</t>
  </si>
  <si>
    <t>Придбання віброплити для ущільнення асфальту</t>
  </si>
  <si>
    <t>Придбання матеріалів і комплектуючих для системи освітлення</t>
  </si>
  <si>
    <t>Управління транспорту і зв'язку міської ради</t>
  </si>
  <si>
    <t>Забезпечити предметно-ігровим розвивальним обладнанням дошкільні та навчально-виховні заклади міста</t>
  </si>
  <si>
    <t xml:space="preserve">Забезпечити оновлення матеріальної бази кабінетів фізики </t>
  </si>
  <si>
    <t>Забезпечити  оновлення матеріальної бази кабінетів хімії, біології</t>
  </si>
  <si>
    <t>Забезпечити навчальні заклади сучасними інформаційними засобами навчання</t>
  </si>
  <si>
    <t>Забезпечити покращення засвоєння учнями навчального матеріалу</t>
  </si>
  <si>
    <t>Здійснити реконструкцію  закладів освіти</t>
  </si>
  <si>
    <t>Здійснити заохочення творчо працюючих педагогів та колективів</t>
  </si>
  <si>
    <t>Здійснити заохочення обдарованих дітей та молоді, розвиток їх творчого потенціалу</t>
  </si>
  <si>
    <t>Сприяти отриманню загальної середньої освіти у закладах,
 що не належать до комунальної  власності міста</t>
  </si>
  <si>
    <t>Покращити надання послуг з перевезення пасажирів міським електротранспортом</t>
  </si>
  <si>
    <t>Придбання тролейбусів</t>
  </si>
  <si>
    <t>Внесок до статутного капіталу КП «Житомирська госпрозрахункова стоматологічна поліклініка» (виготовлення проектно-кошторисної документації на капітальний ремонт покрівлі)</t>
  </si>
  <si>
    <t>лікарські засоби за індивідуальними прописами</t>
  </si>
  <si>
    <t>Провести поточний ремонт асфальтобетонного покриття прибудинкових територій житлового фонду  в м. Житомирі</t>
  </si>
  <si>
    <t>500  папок, 4000 інформаційних листівок,               500 буклетів</t>
  </si>
  <si>
    <t xml:space="preserve">Реконструювати систему опалення приміщення бібліотеки-філії № 3 </t>
  </si>
  <si>
    <t>Визначити межі земельної ділянки лівого берегу річки Тетерів</t>
  </si>
  <si>
    <t xml:space="preserve"> Придбання контактного проводу, спецчастин, матеріалів та ізоляторів для контактної мережі</t>
  </si>
  <si>
    <t>Придбання інформаційних систем для рухомого складу</t>
  </si>
  <si>
    <t>Придбання комплекту обладнання для пошуку місць пошкодження кабельних ліній</t>
  </si>
  <si>
    <t>Відшкодування відсотків по кредитах в рамках державної програми фінансової підтримки впровадження енергоефективних заходів у житлових будинках (ОСББ та ЖБК)</t>
  </si>
  <si>
    <t>Технічне оснащення амбулаторій</t>
  </si>
  <si>
    <t>Згідно табелю оснащення. Розхідний матеріал, медичне обладнання</t>
  </si>
  <si>
    <t>Управління охорони здоров'я міської ради, заклади охорони здоров'я</t>
  </si>
  <si>
    <t>56 од.</t>
  </si>
  <si>
    <t>Управління охорони здоров'я міської ради</t>
  </si>
  <si>
    <t>Управління капітального будівництва міської ради, управління охорони здоров'я міської ради</t>
  </si>
  <si>
    <t>39 од.</t>
  </si>
  <si>
    <t>Впровадити сучасні технології організації медичного обслуговування населення</t>
  </si>
  <si>
    <t>Реконструкція приміщень під Хоспіс  по пров. Енергетичний,3 в м. Житомирі, у т.ч. виготовлення ПКД</t>
  </si>
  <si>
    <t>Придбання та встановлення приладів обліку тепла, електроенергії та води, засобів дистанційної передачі даних обліку тощо</t>
  </si>
  <si>
    <t>Провести капітальні ремонти, реконструкції будівель та приміщень закладів охорони здоров’я</t>
  </si>
  <si>
    <t>Забезпечити оновлення матеріальної бази їдалень у дошкільних та загальноосвітніх навчальних закладах міста</t>
  </si>
  <si>
    <t>Забезпечити достатній рівень вологості повітря в закладах освіти згідно Санітарного регламенту</t>
  </si>
  <si>
    <t xml:space="preserve">Капітальне будівництво світлофорних об’єктів «Зелена хвиля»
</t>
  </si>
  <si>
    <t>16 вулиць</t>
  </si>
  <si>
    <t>10 од.</t>
  </si>
  <si>
    <t>Політика у сфері освіти</t>
  </si>
  <si>
    <t>Розвиток транспортної інфраструктури</t>
  </si>
  <si>
    <t>Виготовлення проектно-кошторисної документації «Реконструкція майдану Соборного в     м. Житомирі (в частині організації кругового руху)</t>
  </si>
  <si>
    <t>Організувати круговий рух на майдані Соборному в м. Житомирі</t>
  </si>
  <si>
    <t>Проектно-кошторисна документація</t>
  </si>
  <si>
    <t xml:space="preserve">Виготовлення проектно-кошторисної документації на «Будівництво острівців безпеки для пішоходів по проспекту Миру в м. Житомирі»
</t>
  </si>
  <si>
    <t xml:space="preserve">Виготовлення проектно-кошторисної документації на «Будівництво острівців безпеки для пішоходів по проспекту Незалежності в
м. Житомирі»
</t>
  </si>
  <si>
    <t xml:space="preserve">Придбання пристроїв для організації безпеки руху
</t>
  </si>
  <si>
    <t>429 елем.</t>
  </si>
  <si>
    <t>Придбання пристроїв примусового зниження швидкості</t>
  </si>
  <si>
    <t xml:space="preserve"> Придбання антипаркувальних стовпчиків</t>
  </si>
  <si>
    <t xml:space="preserve"> Придбання гумових прибордюрних пандусів</t>
  </si>
  <si>
    <t>100 од.</t>
  </si>
  <si>
    <t>Побудувати острівці безпеки для пішоходів на вулицях міста</t>
  </si>
  <si>
    <t>Забезпечити матеріально-технічну базу дошкільного навчального закладу № 58</t>
  </si>
  <si>
    <t xml:space="preserve"> Придбання товарів та матеріалів для забезпечення функціонування дошкільного навчального закладу №58 по вул. Крошенська, 12/б</t>
  </si>
  <si>
    <t>434 од.</t>
  </si>
  <si>
    <t>33 од.</t>
  </si>
  <si>
    <t>50 од.</t>
  </si>
  <si>
    <t xml:space="preserve"> Забезпечити ведення обліку та здійснення контролю за  правильністю встановлення технічних засобів регулювання  дорожнього руху</t>
  </si>
  <si>
    <t xml:space="preserve">Реконструкція приміщення КУ ЦМЛ № 2  під амбулаторію сімейного лікаря за адресою: м. Житомир,  вул. Старочуднівська 12/77 </t>
  </si>
  <si>
    <t>Управління охорони здоров'я міської ради, ЦМЛ № 2</t>
  </si>
  <si>
    <t>Управління охорони здоров'я міської ради, ЦМЛ № 1</t>
  </si>
  <si>
    <t xml:space="preserve">Управління охорони здоров'я міської ради, ЦМЛ №1 </t>
  </si>
  <si>
    <t>УКГ міської ради КП "Експлуатація штучних споруд</t>
  </si>
  <si>
    <t xml:space="preserve">Капітальний ремонт мереж зовнішнього освітлення міста з урахуванням заміни світильників на світлодіодні ліхтарі в т.ч. проектні роботи </t>
  </si>
  <si>
    <t>Капітальний ремонт та технічне переоснащення святкової ілюмінації в т.ч. проектні роботи по вул.Перемоги, вул.Михайлівська, вул.Лятошинського, вул.Покровській</t>
  </si>
  <si>
    <t>Догляд за деревами і кущами (обрізання крон дерев, вирізування сухих гілок, знешкодження омели). Видалення окремих засохлих та пошкоджених дерев, садіння нових дерев і кущів, знешкодження омели</t>
  </si>
  <si>
    <t>Знесення аварійних дерев, що розташовані поблизу будівель на території міських закладів охорони здоров"я</t>
  </si>
  <si>
    <t>Знесення аварійних дерев, що розташовані поблизу будівель на території міських закладів освіти</t>
  </si>
  <si>
    <t>Знесення аварійних дерев, кронування дерев на території позаміського закладу оздоровлення та відпочинку "Супутник"  КП "Парк"</t>
  </si>
  <si>
    <t>Висаджування квітів</t>
  </si>
  <si>
    <t>Забезпечити прийом поверхневих стоків в дощову каналізацію</t>
  </si>
  <si>
    <t xml:space="preserve">Створити геоінформаційну систему мереж дощової (зливової) каналізації </t>
  </si>
  <si>
    <t>Забезпечити проведення місячника по благоустрою необхідними матеріалами</t>
  </si>
  <si>
    <t>Придбання сміттєзбірних мішків та рукавичок для місячника по благоустрою громадськими організаціями</t>
  </si>
  <si>
    <t xml:space="preserve">Придбання автомобіля "Рено Мастер" </t>
  </si>
  <si>
    <t>Ремонт пандусів та облаштування зовнішніх сходів приміщень КУ ЦМЛ № 2</t>
  </si>
  <si>
    <t>Придбання медичного та іншого  обладнання, інструментарію тощо для міської дитячої стоматологічної поліклініки</t>
  </si>
  <si>
    <t xml:space="preserve"> Внесок до статутного капіталу КП "Фармація"</t>
  </si>
  <si>
    <t>Покращити матеріально-технічну базу міських лікувально-профілактичних установ</t>
  </si>
  <si>
    <t>Придбання сучасного  обладнання для виявлення онкологічних захворювань на ранніх стадіях  та оперативного лікування передпухлинних станів тощо</t>
  </si>
  <si>
    <t>8 од.</t>
  </si>
  <si>
    <t>10 од</t>
  </si>
  <si>
    <t>16 од.</t>
  </si>
  <si>
    <t xml:space="preserve">Забезпечити охорону об’єктів закладів охорони здоров’я </t>
  </si>
  <si>
    <t xml:space="preserve"> Реалізувати проект «Протидія поширенню онкологічних захворювань»</t>
  </si>
  <si>
    <t>Створити умови для безпечної життєдіяльності громади міста та сприяти належному санітарно-епідемічному стану міського середовища</t>
  </si>
  <si>
    <t>Оновити парк спеціалізованої техніки КП "УАШ" шляхом збільшення статутного капіталу</t>
  </si>
  <si>
    <t>2 од.</t>
  </si>
  <si>
    <t>5 од.</t>
  </si>
  <si>
    <t>1 од.</t>
  </si>
  <si>
    <t>Провести капітальний ремонт об'єктів транспортної інфраструктури</t>
  </si>
  <si>
    <t>Удосконалити пішохідну та транспортну інфраструктуру міста</t>
  </si>
  <si>
    <t>Виготовлення ПКД на капітальний ремонт підземного пішохідного переходу по просп.Миру</t>
  </si>
  <si>
    <t xml:space="preserve">Обстеження штучних споруд (міст через річку Тетерів по вул.Жуйка-55,3 тис.грн., шляхопроводу через залізницю по вул.С.Параджанова - 34,54 тис.грн.) </t>
  </si>
  <si>
    <t>Відновити гідрологічний режим та поліпшити санітарний стан річок</t>
  </si>
  <si>
    <t>Будівництво зливового колектора по вул.Грушевського в районі з перехрестям вул.Покровська</t>
  </si>
  <si>
    <t>22 од.</t>
  </si>
  <si>
    <t>4 од.</t>
  </si>
  <si>
    <t xml:space="preserve">Придбання комп'ютерної техніки                 </t>
  </si>
  <si>
    <t>Придбання обладнання і предметів довгострокового користування (меблі)</t>
  </si>
  <si>
    <t>Виконання робіт відповідно до проекту: "Благоустрій русел річок Крошенка та Руденка з капітальним ремонтом гідроспоруд в м.Житомирі (корегування ПКД)</t>
  </si>
  <si>
    <t xml:space="preserve">Створення геоінформаційної системи мереж дощової (зливової) каналізації </t>
  </si>
  <si>
    <t>Придбання навісного обладнання для спеціалізованої техніки -МОК-188 (машина для очищення колодязів)</t>
  </si>
  <si>
    <t>Покращити матеріально-технічну базу КП "ЕШС"</t>
  </si>
  <si>
    <t>Покращити зовнішнє освітлення в місті</t>
  </si>
  <si>
    <t>Придбання та встановлення люків оглядових колодязів підземних інженерних мереж</t>
  </si>
  <si>
    <t xml:space="preserve">Капітальний ремонт скверів міста </t>
  </si>
  <si>
    <t>Придбання музичних інструментів, звукопідсилюючої апаратури та комп’ютерної техніки  для  комунальних початкових спеціалізованих мистецьких закладів музичних шкіл  № 2, 4, 5 та художньої школи</t>
  </si>
  <si>
    <t>Забезпечити належну та безперебійну роботу КП "Житомирводоканал" з надання послуг шляхом збільшення статутного капіталу</t>
  </si>
  <si>
    <t>Для розрахунків з ПАТ ЕК "Житомиробленерго" за електроенергію</t>
  </si>
  <si>
    <t>Капітальний ремонт території благоустрою ДНЗ № 29 по вул. Перемоги, 47-а</t>
  </si>
  <si>
    <t>Загальна площа - 932,2 кв.м</t>
  </si>
  <si>
    <t>Будівництво спортивної зали загальноосвітньої школи І-ІІІ ступенів № 10 за адресою: м. Житомир, Київське шосе, 37</t>
  </si>
  <si>
    <t>Капітальний ремонт спортивного майданчику для ігрових видів спорту за адресою: вул. Героїв Десантників (Жукова), 11</t>
  </si>
  <si>
    <t>1732,0 кв.м</t>
  </si>
  <si>
    <t>1532,0 кв.м.</t>
  </si>
  <si>
    <t>1 майданчик</t>
  </si>
  <si>
    <t>1085,58 кв.м.</t>
  </si>
  <si>
    <t>Забезпечити гарантії соціального захисту для осіб з обмеженими фізичними можливостями</t>
  </si>
  <si>
    <t>Придбання мотоблоку потужністю 6-12 к.с.</t>
  </si>
  <si>
    <t>Придбання газонокосарки</t>
  </si>
  <si>
    <t>Придбання снігоприбирача</t>
  </si>
  <si>
    <t>Придбання професійної бензопили типу STIHL MS-461,441</t>
  </si>
  <si>
    <t>Капітальний ремонт вуличного освітлення по вул. Мануїльського, по вул. Бориса Тена, по вул. Східна в м. Житомирі        (Державний фонд регіонального розвитку - 14 163,095 тис.грн., співфінансування з міського бюджету -1574,263 тис.грн.)</t>
  </si>
  <si>
    <t>Виготовлення ПКД на проведення реконструкції окремих приміщень будівлі міської ради за адресою, майдан Корольова,4/2 в м.Житомирі (сесійна зала міської ради з облаштуванням сцени та розведенням електричних мереж, депутатські кімнати та кабінету Оргвідділу (2 поверх), управління транспорту міської ради (3 поверх)</t>
  </si>
  <si>
    <t>Виготовлення ПКД на капітальний ремонт частини будівлі по вул. Трипільська,5,а м. Житомир (УТОС)</t>
  </si>
  <si>
    <t>Виготовлення ПКД на капітальний ремонт гуртожитку та благоустрій прилеглої території по вул. Ольжича,17,а м. Житомир (УТОС)</t>
  </si>
  <si>
    <r>
      <t>Виготовлення ПКД на проведення капітального ремонту каналізаційної мережі та території благоустрою за адресою, майдан Корольова,4/2</t>
    </r>
    <r>
      <rPr>
        <b/>
        <sz val="12"/>
        <color indexed="8"/>
        <rFont val="Times New Roman"/>
        <family val="1"/>
        <charset val="204"/>
      </rPr>
      <t xml:space="preserve"> </t>
    </r>
    <r>
      <rPr>
        <sz val="12"/>
        <color indexed="8"/>
        <rFont val="Times New Roman"/>
        <family val="1"/>
        <charset val="204"/>
      </rPr>
      <t xml:space="preserve">в м.Житомирі </t>
    </r>
  </si>
  <si>
    <t>Придбання квартир для учасників АТО</t>
  </si>
  <si>
    <t>7 квартир</t>
  </si>
  <si>
    <r>
      <t>Капітальний ремонт</t>
    </r>
    <r>
      <rPr>
        <b/>
        <sz val="12"/>
        <color indexed="8"/>
        <rFont val="Times New Roman"/>
        <family val="1"/>
        <charset val="204"/>
      </rPr>
      <t xml:space="preserve"> </t>
    </r>
    <r>
      <rPr>
        <sz val="12"/>
        <color indexed="8"/>
        <rFont val="Times New Roman"/>
        <family val="1"/>
        <charset val="204"/>
      </rPr>
      <t>приміщень харчоблоку ЖНВК №25</t>
    </r>
  </si>
  <si>
    <r>
      <t>Капітальний ремонт</t>
    </r>
    <r>
      <rPr>
        <b/>
        <sz val="12"/>
        <color indexed="8"/>
        <rFont val="Times New Roman"/>
        <family val="1"/>
        <charset val="204"/>
      </rPr>
      <t xml:space="preserve"> </t>
    </r>
    <r>
      <rPr>
        <sz val="12"/>
        <color indexed="8"/>
        <rFont val="Times New Roman"/>
        <family val="1"/>
        <charset val="204"/>
      </rPr>
      <t xml:space="preserve"> приміщень харчоблоку 
 ЖНВК №38</t>
    </r>
  </si>
  <si>
    <r>
      <t>Капітальний ремонт приміщень</t>
    </r>
    <r>
      <rPr>
        <b/>
        <sz val="12"/>
        <color indexed="8"/>
        <rFont val="Times New Roman"/>
        <family val="1"/>
        <charset val="204"/>
      </rPr>
      <t xml:space="preserve"> </t>
    </r>
    <r>
      <rPr>
        <sz val="12"/>
        <color indexed="8"/>
        <rFont val="Times New Roman"/>
        <family val="1"/>
        <charset val="204"/>
      </rPr>
      <t>харчоблоку  ЖДНЗ №49</t>
    </r>
  </si>
  <si>
    <r>
      <t>Капітальний ремонт</t>
    </r>
    <r>
      <rPr>
        <b/>
        <sz val="12"/>
        <color indexed="8"/>
        <rFont val="Times New Roman"/>
        <family val="1"/>
        <charset val="204"/>
      </rPr>
      <t xml:space="preserve"> </t>
    </r>
    <r>
      <rPr>
        <sz val="12"/>
        <color indexed="8"/>
        <rFont val="Times New Roman"/>
        <family val="1"/>
        <charset val="204"/>
      </rPr>
      <t>приміщень</t>
    </r>
    <r>
      <rPr>
        <b/>
        <sz val="12"/>
        <color indexed="8"/>
        <rFont val="Times New Roman"/>
        <family val="1"/>
        <charset val="204"/>
      </rPr>
      <t xml:space="preserve"> </t>
    </r>
    <r>
      <rPr>
        <sz val="12"/>
        <color indexed="8"/>
        <rFont val="Times New Roman"/>
        <family val="1"/>
        <charset val="204"/>
      </rPr>
      <t>харчоблоку та пральні  ЖДНЗ №51</t>
    </r>
  </si>
  <si>
    <r>
      <t>Капітальний ремонт</t>
    </r>
    <r>
      <rPr>
        <b/>
        <sz val="12"/>
        <color indexed="8"/>
        <rFont val="Times New Roman"/>
        <family val="1"/>
        <charset val="204"/>
      </rPr>
      <t xml:space="preserve"> </t>
    </r>
    <r>
      <rPr>
        <sz val="12"/>
        <color indexed="8"/>
        <rFont val="Times New Roman"/>
        <family val="1"/>
        <charset val="204"/>
      </rPr>
      <t>приміщень</t>
    </r>
    <r>
      <rPr>
        <b/>
        <sz val="12"/>
        <color indexed="8"/>
        <rFont val="Times New Roman"/>
        <family val="1"/>
        <charset val="204"/>
      </rPr>
      <t xml:space="preserve"> </t>
    </r>
    <r>
      <rPr>
        <sz val="12"/>
        <color indexed="8"/>
        <rFont val="Times New Roman"/>
        <family val="1"/>
        <charset val="204"/>
      </rPr>
      <t>харчоблоку   
ЖДНЗ  №63</t>
    </r>
  </si>
  <si>
    <t xml:space="preserve">Придбання медичного обладнання для закладів охорони здоров'я на умовах співфінансування з міського бюджету у розмірі не менше 3% </t>
  </si>
  <si>
    <t xml:space="preserve"> 2 од.</t>
  </si>
  <si>
    <t>Будівництво контактної мережі</t>
  </si>
  <si>
    <t>Придбання мийного комплексу</t>
  </si>
  <si>
    <t>Придбання підстанції тягової модульної</t>
  </si>
  <si>
    <t>Придбання обладнання для діагностики механічного та електронного обладнання тролейбусів</t>
  </si>
  <si>
    <t>Придбання пластикових карт для автоматизованої системи оплати за проїзд</t>
  </si>
  <si>
    <t>80000 од.</t>
  </si>
  <si>
    <t>Провести інформаційну промокампанію щодо впровадження Е-квитка</t>
  </si>
  <si>
    <t>Розробка графічних, відео, аудіо-матеріалів</t>
  </si>
  <si>
    <t>Друк та розповсюдження графічних, відео, аудіо-матеріалів</t>
  </si>
  <si>
    <t>Виготовлення проектно-кошторисної документації на капітальний ремонт приміщень пральні ЖДНЗ №29</t>
  </si>
  <si>
    <t>Виготовлення проектно-кошторисної документації на капітальний ремонт приміщень пральні ЖДНЗ №70</t>
  </si>
  <si>
    <t>Виготовлення проектно-кошторисної документації на капітальний ремонт приміщень харчоблоку ЖДНЗ № 6</t>
  </si>
  <si>
    <t>Виготовлення проектно-кошторисної документації на капітальний ремонт покрівлі ЖДНЗ № 6</t>
  </si>
  <si>
    <t>Виготовлення проектно-кошторисної документації на капітальний ремонт зовнішнього освітлення ЖДНЗ №6</t>
  </si>
  <si>
    <t>Виготовлення проектно-кошторисної документації на капітальний ремонт зовнішнього освітлення ЖДНЗ № 29</t>
  </si>
  <si>
    <t>11 проектів</t>
  </si>
  <si>
    <t>Капітальний ремонт покрівлі будівлі міської ради за адресою, майдан Корольова,4/2 в м.Житомирі, в т.ч. ПКД</t>
  </si>
  <si>
    <t>Створення регіонального центру надання адміністративних послуг на базі ЦНАПу Житомирської міської ради та його облаштування  (співфінансування) (субвенція з обласного бюджету)</t>
  </si>
  <si>
    <t xml:space="preserve">Провести капітальні ремонти будівель та приміщень </t>
  </si>
  <si>
    <t>Створити регіональний центр надання адміністративних послуг</t>
  </si>
  <si>
    <t>Для розрахунків з КП "Житомиртеплокомуненерго" Житомирської міської ради за послуги теплопостачання</t>
  </si>
  <si>
    <t xml:space="preserve">Придбання автомобіля "Рено Докер" </t>
  </si>
  <si>
    <t>Забезпечити безперебійне функціонування водопровідно-каналізаційних мереж</t>
  </si>
  <si>
    <t>Забезпечити належну та безперебійну роботу КП "Житомиртеплокомуненерго" з надання послуг населенню шляхом збільшення статутного капіталу</t>
  </si>
  <si>
    <t>3 од.</t>
  </si>
  <si>
    <t>Водопостачання та водовідведення</t>
  </si>
  <si>
    <t>20 пакетів інформаційних систем</t>
  </si>
  <si>
    <t>Цивільний захист та безпека життєдіяльності</t>
  </si>
  <si>
    <t>Санітарний стан міста</t>
  </si>
  <si>
    <t>Придбання біотуалетів для проведення масових заходів</t>
  </si>
  <si>
    <t>Реалізація політики сталого енергетичного розвитку</t>
  </si>
  <si>
    <t>семінари, тренінги,навчальні курси, інформаційна платформа</t>
  </si>
  <si>
    <t>Придбання автомобілів малолітражних для теплових районів, теплової інспекції, служби обліку, ВМТЗ (Renault Logan MCV 1.5d) (2 од.)</t>
  </si>
  <si>
    <t>Придбання зварювальних генераторів  (AGT WAGT 220/5 DC BSBE) (3 од.)</t>
  </si>
  <si>
    <t xml:space="preserve">Придбання гідромолота (330кг на JCB 3CX) </t>
  </si>
  <si>
    <t>Погашення основної суми боргу та відсотків за користування кредитними коштами з реалізованого проекту теплопостачання</t>
  </si>
  <si>
    <t xml:space="preserve">Проведення акцій, фестивалів, концертів, конкурсів, виставок,арт-проектів, семінарів, семінарів-тренінгів, засідань, «круглих столів», конференцій, форумів, відзнак тощо </t>
  </si>
  <si>
    <t>Призначення стипендій міського голови для кращих студентів вищих навчальних закладів</t>
  </si>
  <si>
    <t>Фінансова та організаційна підтримка   проектів, що спрямовані на соціальний розвиток молоді, розроблених дитячими, молодіжними громадськими організаціями, об’єднаннями, спілками, органами шкільного та студентського самоврядування</t>
  </si>
  <si>
    <t>Інформування молоді про роботу органів місцевого самоврядування шляхом організації освітньої молодіжної програми «Школа місцевого самоврядування» та забезпечення навчального процесу</t>
  </si>
  <si>
    <t>Створення інтернет-порталу позашкільної освіти міста Житомира</t>
  </si>
  <si>
    <t>Придбання костюмів  для хореографічного ансамблю "Мрія"</t>
  </si>
  <si>
    <t xml:space="preserve">Проведення капітального  ремонту покрівлі будівлі корпусу №1 ПЗОВ "Супутник" 
</t>
  </si>
  <si>
    <t xml:space="preserve">Проведення капітального  ремонту покрівлі будівлі корпусу №3 ПЗОВ "Супутник" 
</t>
  </si>
  <si>
    <t xml:space="preserve">Проведення капітального  ремонту покрівлі будівлі душових ПЗОВ "Супутник" 
</t>
  </si>
  <si>
    <t>Утримання та підготовка табору ПЗОВ "Супутник" до оздоровчого сезону</t>
  </si>
  <si>
    <t>КП "Парк"</t>
  </si>
  <si>
    <t>Розвивати олімпійські види спорту</t>
  </si>
  <si>
    <t>Розвивати види спорту для людей з обмеженими фізичними можливостями</t>
  </si>
  <si>
    <t>Розвивати нетрадиційні види спорту та фізичної культури</t>
  </si>
  <si>
    <t>Підготувати та забезпечити участь команди МФК "Житомир" у чемпіонаті України з футболу</t>
  </si>
  <si>
    <t>Зміцнити матеріальну базу спортивної галузі</t>
  </si>
  <si>
    <t>Створити умови для самовдосконалення молоді, творчого розвитку особистості</t>
  </si>
  <si>
    <t>Підтримувати молодіжні та дитячі громадські організації</t>
  </si>
  <si>
    <t>Забезпечення підтримки реалізації заходів, проектів  спрямованих на реалізацію державної політики з питань сім’ї, жінок та гендерної політики</t>
  </si>
  <si>
    <t>Зміцнити матеріально-технічну базу позашкільних навчальних закладів</t>
  </si>
  <si>
    <t>Проведення реконструкції спортивного  майданчика в ПЗОВ «Супутник»</t>
  </si>
  <si>
    <t>Проведення реконструкції ігрового майданчика в ПЗОВ «Супутник»</t>
  </si>
  <si>
    <t>Управління капітального будівництва міської ради</t>
  </si>
  <si>
    <t>Розвиток фізичної культури і спорту</t>
  </si>
  <si>
    <t>Молодіжна і сімейна політика</t>
  </si>
  <si>
    <t>Будівництво кладовища та автостоянки на міському кладовищі в м.Житомирі. Алея Слави (коригування)(сектори 5а, 6а)</t>
  </si>
  <si>
    <t xml:space="preserve">Управління охорони здоров'я міської ради, КП "Центр захисту тварин" </t>
  </si>
  <si>
    <t xml:space="preserve">Управління охорони здоров'я міської ради, КП "Фармація" </t>
  </si>
  <si>
    <t>Управління охорони здоров'я міської ради, КП «Житомирська госпрозрахункова стоматологічна поліклініка»</t>
  </si>
  <si>
    <t>Управління охорони здоров'я міської ради, КУ ЦДМЛ</t>
  </si>
  <si>
    <t xml:space="preserve"> Матеріально-технічне забезпечення готовності Житомирського міського відділу У ДСНС України у Житомирській області</t>
  </si>
  <si>
    <t xml:space="preserve"> Розвиток матеріально-технічної бази Житомирського міського відділу УДСНС України у Житомирській області</t>
  </si>
  <si>
    <t>Житомирський міський відділу У ДСНС України у Житомирській області</t>
  </si>
  <si>
    <t xml:space="preserve">Капітальний ремонт м’яких покрівель,  в тому числі завершення робіт перехідних об’єктів 2016 року – житловий будинок по вул. Покровська, 153а) </t>
  </si>
  <si>
    <t>Управління житлового господарства міської ради</t>
  </si>
  <si>
    <t>Капітальний ремонт (заміна) ліфтів в житлових будинках</t>
  </si>
  <si>
    <t>Капітальний ремонт ліфтів  (в т.ч. експертна оцінка технічного стану) житлових будинків</t>
  </si>
  <si>
    <t xml:space="preserve">Придбання предметів, матеріалів, обладнання та інвентарю, оплата послуг (крім комунальних), обладнання і предметів довгострокового користування, тощо </t>
  </si>
  <si>
    <t>Відокремити первинний рівень надання медичної допомоги</t>
  </si>
  <si>
    <t>Створення центрів первинної медико-санітарної допомоги (ПМСД)</t>
  </si>
  <si>
    <t>Здійснити профілактику поширення гіпертонічної хвороби</t>
  </si>
  <si>
    <t>Участь у реалізації соціально-інформаційних проектів "Профілактика і контроль гіпертонії - запорука здоров'я нації" тощо шляхом виділення міського гранту</t>
  </si>
  <si>
    <t>Капітальний ремонт з утепленням фасадів дитячої поліклініки № 1 КУ ЦДМЛ по вул. С.Ріхтера,23 в м.Житомирі тощо</t>
  </si>
  <si>
    <t>Реконструкція будівлі КУ ЦМЛ № 1 по вул. В.Бердичівська, 70, м.Житомир</t>
  </si>
  <si>
    <t>Управління охорони здоров'я міської ради, управління капітального будівництва</t>
  </si>
  <si>
    <t>Реалізувати проект "Розвиток медичних послуг з підтримки материнства та дитинства у м.Житомирі"</t>
  </si>
  <si>
    <t>Проведення тренінгів для медичного персоналу, анкетувань, організація незалежного аудиту, моніторингових візитів  щодо якості медичних послуг тощо (на умовах співфінасування з міського бюджету у розмірі не менше 3%)</t>
  </si>
  <si>
    <t>Придбання сучасного  обладнання тощо (на умовах співфінасування з міського бюджету у розмірі не менше 3%)</t>
  </si>
  <si>
    <t>Придбання транспортних засобів для закладів охорони здоров'я м.Житомира</t>
  </si>
  <si>
    <t>Капітальний ремонт приміщень КУ "Житомирська міська стоматологічна поліклініка № 2" за адресою : м.Житомир, вул. Покровська, 159 (в т.ч. виготовлення ПКД)</t>
  </si>
  <si>
    <t>Капітальний ремонт підвального приміщення харчоблоку (складські приміщення, овочесховище) в стаціонарі КУ ЦМЛ № 2 за адресою: вул. Романа Шухевича, 2а в м.Житомирі</t>
  </si>
  <si>
    <t xml:space="preserve">Капітальний ремонт частини приміщення терапевтичного корпусу КУ ЦМЛ № 2 за адресою: вул. Романа Шухевича, 2а в м.Житомирі </t>
  </si>
  <si>
    <t>Управління охорони здоров'я міської ради, КУ ЦМЛ № 3</t>
  </si>
  <si>
    <t>Капітальний ремонт пральні КУ ЦМЛ № 2 за адресою: вул. Романа Шухевича, 2а в м.Житомирі</t>
  </si>
  <si>
    <t>Капітальний ремонт об'єктів КУЦДМЛ (в т.ч. виготовлення ПКД), а саме:</t>
  </si>
  <si>
    <t>Капітальний ремонт педіатричного відділення стаціонару КУ ЦДМЛ по вул. Шевченка,2  в м.Житомирі</t>
  </si>
  <si>
    <t xml:space="preserve">Управління охорони здоров'я міської ради, КУ ЦДМЛ </t>
  </si>
  <si>
    <t>Виготовлення технічної документації та проведення робіт з капітального ремонту нежитлового приміщення в житлових будинках по вул. Леха Качинського, 3 та Князів Острозьких, 45а</t>
  </si>
  <si>
    <t>Поточний ремонт асфальтобетонного покриття прибудинкових територій житлових будинків підприємств комунальної власності, ЖБК, ОСББ тощо.</t>
  </si>
  <si>
    <t>Капітальний ремонт житлового фонду  ОСББ, в тому числі завершення робіт перехідних об’єктів 2016 року</t>
  </si>
  <si>
    <t>Демонтаж /розбирання, знесення/ будівель</t>
  </si>
  <si>
    <t xml:space="preserve"> Розробити проект землеустрою щодо відведення земельної ділянки за адресою: м. Житомир, лівий берег р. Тетерів (КП «Парк» Житомирської міської ради)</t>
  </si>
  <si>
    <t>Розроблення робочих проектів на влаштування систем протипожежного захисту у житлових будинках підвищеної поверховості</t>
  </si>
  <si>
    <t>Демонтаж аварійних балконів, житлових будинків та обстеження технічного стану житлових будинків</t>
  </si>
  <si>
    <t>Капітальний ремонт та влаштування сміттєзбірних майданчиків</t>
  </si>
  <si>
    <t>Кремація тварин</t>
  </si>
  <si>
    <t>1300 тварин</t>
  </si>
  <si>
    <t>Очищення шахтних колодязів загального користування</t>
  </si>
  <si>
    <t>28 шахтних колодязів,              84 очищення</t>
  </si>
  <si>
    <t>660 дерев</t>
  </si>
  <si>
    <t xml:space="preserve">Капітальний ремонт інженерних мереж, в тому числі завершення робіт перехідних об’єктів 2016 року – житловий будинок по вул. Офіцерська, 12 </t>
  </si>
  <si>
    <t>Забезпечити пожежну безпеку в будинках підвищеної поверховості</t>
  </si>
  <si>
    <t xml:space="preserve">Виплата заробітної плати з нарахуваннями працівникам КП «ЖВПАР» Житомирської міської ради
</t>
  </si>
  <si>
    <t>Будівництво під’їзної дороги із залізобетонних плит до робочих карт на міському полігоні побутових відходів та її освітлення</t>
  </si>
  <si>
    <t>Виконати роботи з очищення шахтних колодязів загального користування</t>
  </si>
  <si>
    <t>Виготовити технічну документацію на житловий фонд</t>
  </si>
  <si>
    <t>Забезпечити естетичний зовнішній вигляд та озеленення об'єктів благоустрою</t>
  </si>
  <si>
    <t>Налагодити партнерську, паритетну і конструктивну співпрацю міської ради, її виконавчих органів та громадських організацій підприємців</t>
  </si>
  <si>
    <t xml:space="preserve">Організація та проведення “круглих столів”, бізнес-форумів, форумів роботодавців,  та інших представницьких заходів, що сприяють підприємницькій діяльності </t>
  </si>
  <si>
    <t>форум роботодавців та інші представницькі заходи</t>
  </si>
  <si>
    <t>Створення інституції регіонального розвитку та підтримки підприємництва</t>
  </si>
  <si>
    <t>Зменшити негативний вплив відходів на навколишнє природне середовище і здоров'я людей</t>
  </si>
  <si>
    <t>Придбання та встановлення на міському полігоні побутових відходів акустичного захисту для відлякування пташок та тварин</t>
  </si>
  <si>
    <t>Інші заходи</t>
  </si>
  <si>
    <t>Забезпечення екологічно безпечного збирання, видалення, знешкодження і захоронення відходів з несанкціоно-ваних звалищ</t>
  </si>
  <si>
    <t>Управління з питань надзвичайних ситуацій та цивільного захисту населення міської ради</t>
  </si>
  <si>
    <t>Виготовлення проектно-кошторисної документації на реконструкцію інфекційного відділення КУ ЦМЛ №1</t>
  </si>
  <si>
    <t>Житомирська міська комунальна рятувальна служба на воді</t>
  </si>
  <si>
    <t xml:space="preserve">катер - 1 шт.,                                                                                          мотор - 1 шт. </t>
  </si>
  <si>
    <t>відеокамери - 2 од.</t>
  </si>
  <si>
    <t>Управління капітального будівництва, управління освіти міської ради</t>
  </si>
  <si>
    <t>Охорона здоров'я</t>
  </si>
  <si>
    <t>1 заклад</t>
  </si>
  <si>
    <t>Складання технічного завдання за результатами обстеження напрямків діяльності Житомирської міської ради</t>
  </si>
  <si>
    <t>Придбання програмного продукту для впровадження геоінформаційної системи.</t>
  </si>
  <si>
    <t xml:space="preserve">Управління розвитку інформаційних технологій міської ради
</t>
  </si>
  <si>
    <t>Виконавчі органи міської ради</t>
  </si>
  <si>
    <t>Управління розвитку інформаційних технологій міської ради,  планово-фінансовий відділ  міської ради</t>
  </si>
  <si>
    <t xml:space="preserve"> Придбання комп’ютерної техніки для забезпечення  діяльності міської ради та виконавчих органів ради </t>
  </si>
  <si>
    <t>Департамент містобудування та земельних відносин</t>
  </si>
  <si>
    <t>Управління розвитку інформаційних технологій міської ради</t>
  </si>
  <si>
    <t xml:space="preserve">Управління ведення реєстру територіальної громади, управління розвитку інформаційних технологій міської ради </t>
  </si>
  <si>
    <t xml:space="preserve">Придбання комп’ютерної техніки, серверів, мережевого та програмного забезпечення для виконавчих органів міської ради та комунальних підприємствах, підпорядкованих міській раді </t>
  </si>
  <si>
    <t xml:space="preserve"> Впровадження системи електронного документообігу та внутрішнього порталу в підрозділах міської ради та комунальних підприємствах, підпорядкованих міській раді, закупівля супутнього програмного забезпечення необхідного для функціонування СЕДО</t>
  </si>
  <si>
    <t>Програмний продукт</t>
  </si>
  <si>
    <t>Впровадити систему електронного документообігу (СЕДО)</t>
  </si>
  <si>
    <t>Придбати програмний продукт для впровадження геоінформаційної системи</t>
  </si>
  <si>
    <t>Придбати комп'ютерну техніку для виконавчих органів міської ради</t>
  </si>
  <si>
    <t>відкоригований проект</t>
  </si>
  <si>
    <t>проект землеустрою</t>
  </si>
  <si>
    <t>Управління культури міської ради, комунальний заклад "Центральна бібліотечна система"</t>
  </si>
  <si>
    <t xml:space="preserve">Створення дитячих кімнат для реалізації проекту «Поки мами читають» в 6 бібліотеках-філіях комунального закладу «Централізована бібліотечна система» </t>
  </si>
  <si>
    <t xml:space="preserve">Створення автоматизованої бібліотечно-інформаційної системи (АБІС), встановлення системи ІРБІС з технологією штрих-кодування бібліотечного фонду на базі 15 бібліотек-філій  комунального закладу  «Централізована бібліотечна система» </t>
  </si>
  <si>
    <t>Департамент містобудування та земельних відносин міської ради, управління капітального будівництва міської ради</t>
  </si>
  <si>
    <t>Провести капітальний ремонт прибудинкових територій житлового фонду</t>
  </si>
  <si>
    <t xml:space="preserve">Капітальний ремонт асфальтобетонного покриття прибудинкових територій житлових будинків та проїздів у т.ч. ОСББ </t>
  </si>
  <si>
    <t>Придбання техніки для утримання вулиць міста</t>
  </si>
  <si>
    <t>Управління комунального господарства , КП "УАШ"</t>
  </si>
  <si>
    <t xml:space="preserve">Реконструкція нежитлового приміщення під бібліотеку-філію комунального закладу «Централізована бібліотечна система»   за адресою: м. Житомир, вул. Вітрука, 53 </t>
  </si>
  <si>
    <t xml:space="preserve">Поповнення бібліотечного фонду комунального закладу «Централізована бібліотечна система» </t>
  </si>
  <si>
    <t>капітальний ремонт 20 тролейбусів</t>
  </si>
  <si>
    <t>Проведення міських та участь у обласних та Всеукраїнських змаганнях з олімпійських видів спорту, проведення навчально-тренувальних зборів (НТЗ)</t>
  </si>
  <si>
    <t>Управління у справах сім'ї, молоді та спорту</t>
  </si>
  <si>
    <t>Проведення міських та участь у обласних та Всеукраїнських змаганнях з видів спорту для людей з обмеженими фізичними можливостями, проведення навчально-тренувальних зборів (НТЗ)</t>
  </si>
  <si>
    <t>Проведення міських спортивно-масових заходів</t>
  </si>
  <si>
    <t>Проведення ІІ космічного напівмарафону</t>
  </si>
  <si>
    <t>Утримання та навчально-тренувальна робота дитячо-юнацької спортивної школи з футболу "Полісся" Житомирської міської ради</t>
  </si>
  <si>
    <t>Внесок до статутного капіталу КП "Муніципальний футбольний клуб "Житомир"</t>
  </si>
  <si>
    <t>КП МФК "Житомир", Управління у справах сім'ї, молоді та спорту</t>
  </si>
  <si>
    <t>Будівництво станції водних видів спорту в м.Житомирі</t>
  </si>
  <si>
    <t>Управління капітального будівництва, управління у справах сім'ї, молоді та спорту</t>
  </si>
  <si>
    <t>Реконструкція спортивного майданчика за адресою:  Бульвар Польський, 13 в м. Житомирі</t>
  </si>
  <si>
    <t>Реконструкція спортивного майданчика за адресою: вул. Вокзальна, 8 в м. Житомирі</t>
  </si>
  <si>
    <t>Придбання освітлювального генератора (освітлювальна щогла-генератор)</t>
  </si>
  <si>
    <t>Реконструкція спортивного майданчику за адресою: вул.Отаманів Соколівських (Генерала Потапова), 9/11</t>
  </si>
  <si>
    <t>Реконструкція спортивного  інклюзивного майданчика по вул.Київська, 13</t>
  </si>
  <si>
    <t>Реконструкція спортивного дитячого майданчика по вул.Чуднівська, 108-Б</t>
  </si>
  <si>
    <t>Реконструкція спортивного майданчика по вул.Бальзаківська,2</t>
  </si>
  <si>
    <t>Реконструкція спортивного майданчика по вул.Вітрука,49-55</t>
  </si>
  <si>
    <t>Реконструкція спортивного майданчика по вул.Вітрука,41-43</t>
  </si>
  <si>
    <t>Закупівля програмних продуктів, комп’ютерної техніки тощо.</t>
  </si>
  <si>
    <t>виготовлення проектно-кошторисної документації  на капітальні ремонти у 35-ти закладах</t>
  </si>
  <si>
    <t>реконструкція приміщень з влаштуванням санвузлів -1 заклад</t>
  </si>
  <si>
    <t xml:space="preserve">реконструкція водопровідної мережі </t>
  </si>
  <si>
    <t>7 комп'ютерів</t>
  </si>
  <si>
    <t>кількість заходів та НТЗ</t>
  </si>
  <si>
    <t>кількість заходів</t>
  </si>
  <si>
    <t>кількість осіб</t>
  </si>
  <si>
    <t xml:space="preserve">участь команди МФК "Житомир" у чемпіонаті України з футболу </t>
  </si>
  <si>
    <t xml:space="preserve">Проведення незалежних оцінок об'єктів приватизації, їх рецензування, підготовка та проведення аукціону та оприлюднення в засобах масової інформації процесу приватизації </t>
  </si>
  <si>
    <t>Реконструкція спортивного майданчика по вул.Вітрука,31</t>
  </si>
  <si>
    <t>1,442 км дороги, 3,791 км мереж водопостачання, 3,3 км каналізації, 2,174 км мереж електропостачання (5 МВт)</t>
  </si>
  <si>
    <t xml:space="preserve">Придбання екскаватора JCB </t>
  </si>
  <si>
    <t>1од</t>
  </si>
  <si>
    <t>Встановлення частотних перетворювачів ВНС-2 в житлових будинках вузлів обліку води</t>
  </si>
  <si>
    <t>Реконструкція водопроводу по вул.Корольова (1.1 км)</t>
  </si>
  <si>
    <t xml:space="preserve">Реконструкція КНС по вул. Бугайченко </t>
  </si>
  <si>
    <t>Придбання засувок</t>
  </si>
  <si>
    <t>Провести капітальний ремонт мікрорайону Крошня</t>
  </si>
  <si>
    <t>УКГ міської ради. КП "Міськсвітло"</t>
  </si>
  <si>
    <t xml:space="preserve">Капітальний ремонт мереж зовнішнього освітлення. Дротове освітлення в межах вул.Парникової та вул.Крошенської </t>
  </si>
  <si>
    <t>Капітальний ремонт мікрорайону Крошня</t>
  </si>
  <si>
    <t>Оновити парк спеціалізованої техніки комунальних підприємств шляхом збільшення статутного капіталу</t>
  </si>
  <si>
    <t>Придбання навісного обладнання</t>
  </si>
  <si>
    <t>Будівництво індустріального парку по шосе Київському в м. Житомирі (співфінансування)</t>
  </si>
  <si>
    <t xml:space="preserve">Придбання серверів та мережевого обладнання для створення реєстру територіальної громади </t>
  </si>
  <si>
    <t>Придбання програмного забезпечення для створення реєстру територіальної громади</t>
  </si>
  <si>
    <t>Придбання антивірусного забезпечення</t>
  </si>
  <si>
    <t xml:space="preserve">Забезпечення  доступу до єдиного державного демографічного реєстру </t>
  </si>
  <si>
    <t>Виготовлення ПКД на будівництво мереж електропостачання по вул.Митрополита Андрія Шептицького</t>
  </si>
  <si>
    <t xml:space="preserve">Будівництво мереж електропостачання по вул.Митрополита Андрія Шептицького. </t>
  </si>
  <si>
    <t>Виготовлення ПКД на реконструкцію центральної алеї в Гідропарку КП «Парк»  Житомирської міської ради</t>
  </si>
  <si>
    <t>Створити сприятливі умови для масового відпочинку та оздоровлення в паркових зонах мешканців міста, їх змістовного, повноцінного дозвілля та розваг</t>
  </si>
  <si>
    <t>Покращити естетичний вигляд території парків</t>
  </si>
  <si>
    <t>Забезпечити ефективне проведення державних та загальноміських свят, масових заходів у місті</t>
  </si>
  <si>
    <t>Департамент містобудування та земельних відносин міської ради, УКГ міської ради, КП "СККПО"</t>
  </si>
  <si>
    <t>Департамент містобудування та земельних відносин міської ради, УКГ міської ради, КП "ЕШС", "Зеленбуд"</t>
  </si>
  <si>
    <t>Департамент містобудування та земельних відносин міської ради, УКГ міської ради, КП  "Зеленбуд"</t>
  </si>
  <si>
    <t>Благоустрій території міста</t>
  </si>
  <si>
    <t>Капітальний ремонт житлових будинків, в тому числі ветхих і аварійних, та окремих конструктивних елементів</t>
  </si>
  <si>
    <t>Провести капітальний ремонт житлового фонду</t>
  </si>
  <si>
    <t>Управління культури, КП "Парк"</t>
  </si>
  <si>
    <t xml:space="preserve">Будівництво індустріального парку (ІІ черга) по шосе Київському в м. Житомирі </t>
  </si>
  <si>
    <t xml:space="preserve">Програма розвитку малого і середнього підприємництва у місті Житомир на 2016-2018 роки (МЦП 1)
 </t>
  </si>
  <si>
    <t>МЦП 1</t>
  </si>
  <si>
    <t xml:space="preserve">Комплексна  цільова Програм розвитку житлового господарства міської ради «Ефективне та  надійне житлове господарство – мешканцям міста»  на 2016-2017 роки (МЦП 7)
</t>
  </si>
  <si>
    <t>МЦП 7</t>
  </si>
  <si>
    <t xml:space="preserve">Капітальний ремонт шиферних  покрівель </t>
  </si>
  <si>
    <t>1 житловий будинок</t>
  </si>
  <si>
    <t xml:space="preserve">Завершити роботи з капітального ремонту житлового фонду, що  розпочаті у 2016 році </t>
  </si>
  <si>
    <t>4 житлові будинки</t>
  </si>
  <si>
    <t>1 система диспетчеризації для обслуговування 1028 ліфтів</t>
  </si>
  <si>
    <t>13 житлових будинків</t>
  </si>
  <si>
    <t>Відновлення інженерно-технічних систем димовидалення</t>
  </si>
  <si>
    <t>161 будинок</t>
  </si>
  <si>
    <t>Фінансова підтримка житлово-комунальних підприємств  шляхом внеску до статутного капіталу</t>
  </si>
  <si>
    <t xml:space="preserve">відсутність заборгованості із заробітної плати </t>
  </si>
  <si>
    <t>Капітальний ремонт і додаткове влаштування електроосвітлення житлових будинків</t>
  </si>
  <si>
    <t>Капітальний ремонт та заміна електроосвітлення силових проводок, приладів обліку, електрощитових, розподільчих щитів та інше в житлових будинках</t>
  </si>
  <si>
    <t>Забезпечити належне освітлення територій житлових будинків</t>
  </si>
  <si>
    <t>Виготовлення та встановлення на фасадах житлових будинків покажчиків (табличок) назви вулиці, провулка, площі та номерних знаків</t>
  </si>
  <si>
    <t>2 сміттєвози</t>
  </si>
  <si>
    <t>Придбання сміттєвозів для КАТП -0628</t>
  </si>
  <si>
    <t>Управління житлового господарства міської ради, КАТП -0628</t>
  </si>
  <si>
    <t xml:space="preserve">Придбання транспортних засобів та обладнання для КП ВЖРЕПів </t>
  </si>
  <si>
    <t>Управління житлового господарства міської ради, КАТП -0629</t>
  </si>
  <si>
    <t>Управління житлового господарства міської ради, КП ВЖРЕПи</t>
  </si>
  <si>
    <t>35424 куб.м. побутових відходів</t>
  </si>
  <si>
    <t xml:space="preserve">Капітальний ремонт (нарощування) дамби фільтраційних відстійників міського полігону ТПВ для боротьби зі шкідливою дією фільтратних вод </t>
  </si>
  <si>
    <t>3,45 га; 21,567 га)</t>
  </si>
  <si>
    <t>Виготовлення технічної документації на земельні ділянки, розташовані за адресами: пров. 3-й Транзитний, 65, вул. Андріївська, 29</t>
  </si>
  <si>
    <t>Управління житлового господарства міської ради, КАТП -0630</t>
  </si>
  <si>
    <t>Управління житлового господарства міської ради, КАТП -0631</t>
  </si>
  <si>
    <t>Управління житлового господарства міської ради, КАТП -0632</t>
  </si>
  <si>
    <t>МЦП 9</t>
  </si>
  <si>
    <t>Програма розвитку охорони здоров’я на 2016-2017 роки (МЦП 15)</t>
  </si>
  <si>
    <t>МЦП 15</t>
  </si>
  <si>
    <t xml:space="preserve">1200 послуг </t>
  </si>
  <si>
    <t>Реалізація проекту "Житомир - не смітник" в рамках реалізації проекту "Бюджет участі" (громадський бюджет)</t>
  </si>
  <si>
    <t xml:space="preserve">Забезпечення безпечного відпочинку дітей на ігрових майданчиках на прибудинкових територіях житлових будинків </t>
  </si>
  <si>
    <t xml:space="preserve">Придбання, влаштування та ремонт дитячих і спортивних ігрових майданчиків та їх елементів </t>
  </si>
  <si>
    <t xml:space="preserve">Управління житлового господарства міської ради </t>
  </si>
  <si>
    <t xml:space="preserve">МЦП 7 </t>
  </si>
  <si>
    <t>Реалізація проектів</t>
  </si>
  <si>
    <t>Виготовлення ПКД на реконструкцію приміщень під Хоспіс  по пров. Енергетичний,3 в м. Житомирі</t>
  </si>
  <si>
    <t>Впровадити заходи з контролю за використанням енергоносіїв в закладах охорони здоров'я</t>
  </si>
  <si>
    <t xml:space="preserve">Утеплення  фасадів </t>
  </si>
  <si>
    <t xml:space="preserve">МЦП 12 </t>
  </si>
  <si>
    <t xml:space="preserve">МЦП 15 </t>
  </si>
  <si>
    <t>Програма розвитку освіти міста Житомира на період 2016-2018 років (МЦП 14)</t>
  </si>
  <si>
    <t xml:space="preserve">МЦП 14 </t>
  </si>
  <si>
    <t>Фінансова підтримка комунальних підприємств сфери  "Охорони здоров'я" на покращення їх матеріально технічної бази</t>
  </si>
  <si>
    <t>Програма благоустрою та розвитку комунального господарства міста Житомира на 2016-2018 роки (МЦП 6)</t>
  </si>
  <si>
    <t>Комплексна цільова програма розвитку культури міста Житомира на 2015-2017 роки (МЦП 16)</t>
  </si>
  <si>
    <t xml:space="preserve">Придбання каналопромивної машини (мулосос) </t>
  </si>
  <si>
    <t>МЦП 16</t>
  </si>
  <si>
    <t>Покращити естетичний вигляд будівлі кінотеатру  дитячого кінотеатру ім. І.Франка шляхом поповнення статутного капіталу КП «Об’єднана дирекція кінотеатрів міста» Житомирської міської ради</t>
  </si>
  <si>
    <t>Проведення поточного ремонту фронтальної стіни будівлі структурного підрозділу «Спеціалізований дитячий кінотеатр ім. І.Франка»</t>
  </si>
  <si>
    <t xml:space="preserve"> Придбання конструкції зовнішньої реклами для структурного підрозділу «Спеціалізований дитячий кінотеатр ім..І.Франка» </t>
  </si>
  <si>
    <t>Створити сприятливі умови для масового відпочинку  в паркових зонах мешканців міста, їх змістовного, повноцінного дозвілля та розваг шляхом поповнення статутного капіталу КП «Парк» Житомирської міської ради</t>
  </si>
  <si>
    <t>Придбання, встановлення, монтаж системи відео нагляду на території Гідропарку КП «Парк»  Житомирської міської ради</t>
  </si>
  <si>
    <t>5 од. човнів,            3 од. катамаранів</t>
  </si>
  <si>
    <t>Управління культури міської ради, КП «Парк»</t>
  </si>
  <si>
    <t xml:space="preserve">Придбання плавзасобів: човни, катамарани </t>
  </si>
  <si>
    <t>)Придбання та монтаж атракціонів  «Манежка» - 910,0 тис. грн.; «Лебеді»-1040,0 тис.  грн.;</t>
  </si>
  <si>
    <t xml:space="preserve">Управління комунального господарства міської ради, КП "Житомир-теплокомуненерго" </t>
  </si>
  <si>
    <t xml:space="preserve">24424 кв.м.,  в тому числі незавершені роботи </t>
  </si>
  <si>
    <t>Реконструкція електричних мереж зовнішнього освітлення в гідропарку КП "Парк"</t>
  </si>
  <si>
    <t>1 об'єкт</t>
  </si>
  <si>
    <t>Капітальний ремонт вул.Михайлівської та майдану ім.С.П.Корольова в м.Житомирі (завершення робіт)</t>
  </si>
  <si>
    <t>Капітальний ремонт тротуарів по вул. В.Бердичівській в м. Житомирі (від майдану Соборного до бульвару Старого, від майдану Соборного до вул.Небесної сотні, від вул.В.Бердичівської до майдану Перемоги), в тому числі виготовлення ПКД  (корегування)</t>
  </si>
  <si>
    <t>1700,0 кв.м</t>
  </si>
  <si>
    <t>30000 кв.м, 20 проектів</t>
  </si>
  <si>
    <t xml:space="preserve">Виготовлення ПКД на будівництво Бульвару Тетерівського в м.Житомирі (завершення проектних робіт) </t>
  </si>
  <si>
    <t xml:space="preserve">Управління комунального господарства міської ради", КП "Зеленбуд" </t>
  </si>
  <si>
    <t>Програма розвитку міського електротранспорту м. Житомира на 2016-2018 роки  (МЦП 9)</t>
  </si>
  <si>
    <t>Програма організації безпеки руху транспорту та пішоходів в м. Житомирі на 2015-2017 роки (МЦП 8)</t>
  </si>
  <si>
    <t>Придбання електробусів для перевезення пасажирів</t>
  </si>
  <si>
    <t xml:space="preserve">Забезпечити безпечні умови проживання в житлових будинках </t>
  </si>
  <si>
    <t>Програма благоустрою та розвитку комунального господарства міста Житомира на 2016-2018 роки ( МЦП 6)</t>
  </si>
  <si>
    <t xml:space="preserve"> МЦП 6</t>
  </si>
  <si>
    <t>МЦП 6</t>
  </si>
  <si>
    <t>Капітальний ремонт мереж зовнішнього освітлення із заміною ліхтарів з лампами розжарювання на світлодіодні ліхтарі та встановлення додаткових ліхтарів (в т.ч. проектно-кошторисна документація)</t>
  </si>
  <si>
    <t>МЦП 8</t>
  </si>
  <si>
    <t>Управління комунального господарства міської , КП "Експлуатація штучних споруд"</t>
  </si>
  <si>
    <t xml:space="preserve">Управління комунального господарства міської ради, КПМЗО "Міськсвітло" </t>
  </si>
  <si>
    <t xml:space="preserve">Управління охорони здоров'я міської ради </t>
  </si>
  <si>
    <t>Управління у справах сім'ї , молоді та спорту міської ради</t>
  </si>
  <si>
    <t>Управління комунального господарств міської ради</t>
  </si>
  <si>
    <t>Управління комунального господарства міської ради, КП "СКПО"</t>
  </si>
  <si>
    <t xml:space="preserve">Забезпечити благоустрій та  санітарне очищення  територій кладовищ міста </t>
  </si>
  <si>
    <t>"Польський цвинтар"- історико-культурний музей-заповідник у місті Житомир", шляхом поповнення статутного капіталу  КП "СККПО" в рамках реалізації проекту "Бюджет участі" (громадський бюджет)</t>
  </si>
  <si>
    <t>Проект заповідника парку "Замкова гора Житомира-1100" в рамках реалізації проекту "Бюджет участі" (громадський бюджет)</t>
  </si>
  <si>
    <t xml:space="preserve">Управління комунального господарства міської ради, КП "Житомирводоканал" </t>
  </si>
  <si>
    <t xml:space="preserve">Управління транспорту і зв’язку міської ради,, КП «Управління автомобільних шляхів» </t>
  </si>
  <si>
    <t xml:space="preserve">Управління транспорту і зв’язку міської ради, КП «ЕМЗО «Міськсвітло» </t>
  </si>
  <si>
    <t xml:space="preserve">30 будинків </t>
  </si>
  <si>
    <t>50 будинків</t>
  </si>
  <si>
    <t xml:space="preserve">Управління комунального господарства, управління капітального будівництва міської ради, КП "УАШ" </t>
  </si>
  <si>
    <t xml:space="preserve">Реконструкція, капітальний ремонт  вулиць, доріг та шляхопроводів в т.ч. виготовлення ПКД; корегування проектно-кошторисної документації на капітальний ремонт Бульвару Старого </t>
  </si>
  <si>
    <r>
      <rPr>
        <sz val="12"/>
        <rFont val="Times New Roman"/>
        <family val="1"/>
        <charset val="204"/>
      </rPr>
      <t>Завершення капітального ремонту скверів міста, в тому числі корегування  ПКД  (скверу на розі вулиць Перемоги  та вул. О.Ольжича,</t>
    </r>
    <r>
      <rPr>
        <sz val="12"/>
        <color theme="6"/>
        <rFont val="Times New Roman"/>
        <family val="1"/>
        <charset val="204"/>
      </rPr>
      <t xml:space="preserve">  </t>
    </r>
    <r>
      <rPr>
        <sz val="12"/>
        <rFont val="Times New Roman"/>
        <family val="1"/>
        <charset val="204"/>
      </rPr>
      <t xml:space="preserve">по вул.В.Бердичівська, 55  біля пам'ятника Т.Г.Шевченка) </t>
    </r>
  </si>
  <si>
    <t>Встановлення пам'ятника О.Ольжичу на розі вулиць Перемоги та О.Ольжича</t>
  </si>
  <si>
    <t>пам'ятник</t>
  </si>
  <si>
    <t xml:space="preserve">Управління комунального господарства міської ради , КП "Експлуатація штучних споруд" </t>
  </si>
  <si>
    <t xml:space="preserve">Управління житлового господарства міської ради, КП "АТП-0628"  </t>
  </si>
  <si>
    <t xml:space="preserve">Управління житлового господарства міської ради, КП "АТП -0628"  </t>
  </si>
  <si>
    <t>Придбання мікрочіпів та сканерів в рамках реалізації проекту "Бюджет участі" (громадський бюджет)</t>
  </si>
  <si>
    <t>Реалізація проекту "Чистий відпочинок" в рамках реалізації проекту "Бюджет участі" (громадський бюджет)</t>
  </si>
  <si>
    <t>5000 мікрочіпів, сканер</t>
  </si>
  <si>
    <t>матеріали, комплектуючі</t>
  </si>
  <si>
    <t xml:space="preserve">Придбання стрілок  для трамвайної колії  </t>
  </si>
  <si>
    <t>15 од.</t>
  </si>
  <si>
    <t xml:space="preserve">Забезпечити належне функціонування світлофорних об’єктів міста </t>
  </si>
  <si>
    <t>житлові будинки ОСББ</t>
  </si>
  <si>
    <t>шиферні покрівлі</t>
  </si>
  <si>
    <t>відновлення експлуатаційних показників 2 житлових будинків</t>
  </si>
  <si>
    <t>заміна ліфтів в 9 будинках</t>
  </si>
  <si>
    <t xml:space="preserve">експертна оцінка технічного стану, та капітальний ремонт - 300 ліфтів </t>
  </si>
  <si>
    <t>кількість табличок</t>
  </si>
  <si>
    <t>реконструй-овані електричні мережі зовнішнього освітлення</t>
  </si>
  <si>
    <t>2 об'єкти</t>
  </si>
  <si>
    <t xml:space="preserve">капітально відремонтована (нарощувана) дамба </t>
  </si>
  <si>
    <t>кількість сміттєзбірних майданчиків</t>
  </si>
  <si>
    <t xml:space="preserve">транспортні засоби </t>
  </si>
  <si>
    <t>встановлені карти-схеми</t>
  </si>
  <si>
    <t>Виготовлення та встановлення карт-схем з графіками руху громадського транспорту на зупинках в м. Житомирі в рамках реалізації проекту "Бюджет  участі" (громадський бюджет)</t>
  </si>
  <si>
    <t xml:space="preserve"> Капітальний ремонт каналізаційного колектора по вул.Східній від  вул.Київської до вул.Б.Тена в м.Житомирі ( 3800,0 тис.грн. - кошти підприємства) </t>
  </si>
  <si>
    <t>Управління комунального господарства міської ради, КП "Інспекція з благоустрою м.Житомира"</t>
  </si>
  <si>
    <t>Придбання комплексу для переробки деревини (трактор МТЗ та щепоріз)</t>
  </si>
  <si>
    <t>Придбання садового пилососа (повітродув+пилосос для листя)</t>
  </si>
  <si>
    <t>Придбання та розміщення туалетів громадського користування в т.ч. виготовлення ПКД</t>
  </si>
  <si>
    <t>Придбання газонокосарок</t>
  </si>
  <si>
    <t>Придбання бензопили</t>
  </si>
  <si>
    <t>МЦП 14</t>
  </si>
  <si>
    <t>МЦП 17</t>
  </si>
  <si>
    <t>МЦП 18</t>
  </si>
  <si>
    <t>МЦП 19</t>
  </si>
  <si>
    <t>МЦП 20</t>
  </si>
  <si>
    <t>МЦП 21</t>
  </si>
  <si>
    <t xml:space="preserve">Забезпечити спецтехнікою  КП "Інспекція з благоустрою м.Житомира"  для належного прибирання місць громадського користування </t>
  </si>
  <si>
    <t>відремонтована мережа зовнішнього освітлення</t>
  </si>
  <si>
    <t xml:space="preserve">Завершити капітальні ремонти  приміщень харчоблоків, санвузлів, системи вентиляції, спортивної зали, басейнів, інженерних мереж та благоустрою територій (завершення робіт, розпочатих у 2016 році)           </t>
  </si>
  <si>
    <t>площа покриття - 1807,0 кв.м.</t>
  </si>
  <si>
    <t>площа покриття - 2453,0 кв.м.</t>
  </si>
  <si>
    <t>ремонт одного атракціону</t>
  </si>
  <si>
    <t>комп'ютерна техніка</t>
  </si>
  <si>
    <t>Капітальний ремонт атракціону  «Ланцюгова карусель»</t>
  </si>
  <si>
    <t>Придбання ручної машини для прибирання пляжів  Гідропарку КП «Парк» Житомирської  міської ради</t>
  </si>
  <si>
    <t xml:space="preserve">Капітальний ремонт човнової станції «Гідропарк» </t>
  </si>
  <si>
    <t xml:space="preserve">Корегування проекту функціонального зонування парку-пам'ятки садово-паркового мистецтва місцевого значення КП "Парк",  розробка проектів екологічних стежок та реконструкція його зелених насаджень </t>
  </si>
  <si>
    <t xml:space="preserve">Капітальний ремонт спортивного майданчика на території ліцею № 24  в рамках реалізації проекту "Бюджет участі" (громадський бюджет) </t>
  </si>
  <si>
    <r>
      <t>1 об</t>
    </r>
    <r>
      <rPr>
        <sz val="12"/>
        <color indexed="8"/>
        <rFont val="Times New Roman"/>
        <family val="1"/>
        <charset val="204"/>
      </rPr>
      <t>'</t>
    </r>
    <r>
      <rPr>
        <sz val="12"/>
        <color indexed="8"/>
        <rFont val="Times New Roman"/>
        <family val="1"/>
        <charset val="204"/>
      </rPr>
      <t xml:space="preserve">єкт </t>
    </r>
  </si>
  <si>
    <t>Міська цільова програма "Муніципальний енергетичний план міста Житомира на 2017-2020 роки" (МЦП 5)</t>
  </si>
  <si>
    <t>МЦП 5</t>
  </si>
  <si>
    <t>Забезпечення окремих пільгових категорій громадян життєво необхідними медикаментами</t>
  </si>
  <si>
    <r>
      <t>Забезпечення закладів охорони здоров</t>
    </r>
    <r>
      <rPr>
        <sz val="12"/>
        <color indexed="8"/>
        <rFont val="Times New Roman"/>
        <family val="1"/>
        <charset val="204"/>
      </rPr>
      <t>'</t>
    </r>
    <r>
      <rPr>
        <sz val="12"/>
        <color indexed="8"/>
        <rFont val="Times New Roman"/>
        <family val="1"/>
        <charset val="204"/>
      </rPr>
      <t xml:space="preserve">я та пацієнтів лікарськими засобами імунобіологічними препаратами, тощо у разі відсутності централізованих поставок </t>
    </r>
  </si>
  <si>
    <t>Забезпечити гідний  нагляд за інкрабельними пацієнтами в термінальній стадії хвороби</t>
  </si>
  <si>
    <t>Покращити теплотехнічні характеристики будівель закладів охорони здоров'я</t>
  </si>
  <si>
    <t xml:space="preserve"> Капітальний  ремонт санвузла поліклініки №1 ЦМЛ №1 для забезпечення доступності інвалідів та мало мобільних груп населення  за адресою: вул. В. Бердичівська, 32 в м. Житомирі</t>
  </si>
  <si>
    <t>Капітальний ремонт оглядового кабінету поліклініки №1 ЦМЛ №1 для забезпечення доступності інвалідів та мало мобільних груп населення  за адресою: вул. В. Бердичівська, 32 в м. Житомирі</t>
  </si>
  <si>
    <t>Організація виготовлення лікарських засобів за індивідуальними прописами в т.ч. шляхом внеску до статутного капіталу КП "Аптека  № 127 "</t>
  </si>
  <si>
    <t>Реконструкція 2-х об'єктів</t>
  </si>
  <si>
    <t>Проведення тренінгів для медичного персоналу, анкетувань, організація незалежного аудиту, моніторингових візитів тощо щодо раннього виявлення онкологічних захворювань тощо</t>
  </si>
  <si>
    <t>відремонтована система вентиляції</t>
  </si>
  <si>
    <t>Капітальний ремонт території благоустрою ДНЗ № 6 по вул. Старочуднівській, 4 в м. Житомирі</t>
  </si>
  <si>
    <t xml:space="preserve"> Придбання м`якого інвентарю (матраци, подушки,ковдри) для дошкільних навчальних закладів всіх типів  та  навчально-виховних комплексів (дошкільне відділення)</t>
  </si>
  <si>
    <t>Програмно методичне забезпечення (методичний комп`ютерний посібник)</t>
  </si>
  <si>
    <r>
      <t>Реконструкція приміщень</t>
    </r>
    <r>
      <rPr>
        <b/>
        <sz val="12"/>
        <color indexed="8"/>
        <rFont val="Times New Roman"/>
        <family val="1"/>
        <charset val="204"/>
      </rPr>
      <t xml:space="preserve"> </t>
    </r>
    <r>
      <rPr>
        <sz val="12"/>
        <color indexed="8"/>
        <rFont val="Times New Roman"/>
        <family val="1"/>
        <charset val="204"/>
      </rPr>
      <t>ДНЗ №32 по вул. Якубовського,10 в м.Житомирі</t>
    </r>
  </si>
  <si>
    <t>Відзначення переможців конкурсів"Навчальний заклад року", І етапу конкурсу "Учитель року", вчителів, які підготували переможців олімпіад,турнірів, конкурсів, відзначення вчителів за спортивні досягнення, за інноваційну діяльність, відзначення кращих мистецьких колективів, гранти міського голови педагогічним працівникам</t>
  </si>
  <si>
    <t>5 закладів по 10,0 тис.грн., інші стипендії  в залежності від кількості переможців, 16 дітей ШХМ "Сонечко"по 6,0 тис.грн., 10 грантів по 3,0 тис.грн.</t>
  </si>
  <si>
    <t>Вручення стипендії міського голови, у т.ч. вихованцям  ШХМ "Сонечко", переможцям Малої академії наук України, конкурсу "Обдарованість року"</t>
  </si>
  <si>
    <t>1 тис. прим.</t>
  </si>
  <si>
    <t xml:space="preserve">Забезпечити ефективну роботу працівників централізованої бухгалтерії управління культури </t>
  </si>
  <si>
    <t>Система відео нагляду - 9 од.</t>
  </si>
  <si>
    <t>атракціони - 2 од.</t>
  </si>
  <si>
    <t>Придбання комп'ютерної техніки для 7 підліткових клубів</t>
  </si>
  <si>
    <t>Розвивати не олімпійські види спорту</t>
  </si>
  <si>
    <t>Проведення міських та участь у обласних та Всеукраїнських змаганнях з не олімпійських видів спорту, проведення навчально-тренувальних зборів (НТЗ)</t>
  </si>
  <si>
    <t>Виготовлення проектно-кошторисної документації на будівництво спортивного майданчика по  вул. Клосовського, 4 – проспект Миру, 13 – вул. Клосовського, 6,  (бюджет участі)</t>
  </si>
  <si>
    <t>Будівництво спортивного майданчика по  вул. Клосовського, 4 – проспект Миру, 13 – вул. Клосовського, 6,  (бюджет участі)</t>
  </si>
  <si>
    <r>
      <t>Покращення матеріально-технічної  бази (придбання комп</t>
    </r>
    <r>
      <rPr>
        <sz val="12"/>
        <color indexed="8"/>
        <rFont val="Calibri"/>
        <family val="2"/>
        <charset val="204"/>
      </rPr>
      <t>'</t>
    </r>
    <r>
      <rPr>
        <sz val="12"/>
        <color indexed="8"/>
        <rFont val="Times New Roman"/>
        <family val="1"/>
        <charset val="204"/>
      </rPr>
      <t>ютерної техніки, телевізорів, кондиціонерів, електроплит, побутових пилососів, душової кабіни, водонагрівача, меблів для перукарні, медичного обладнання)</t>
    </r>
  </si>
  <si>
    <t>Придбання корекційно - розвиваючого приладдя  для обслуговування дітей - інвалідів</t>
  </si>
  <si>
    <t>Реконструкція фасаду будівлі з влаштуванням елементів доступності до житлового приміщення за адресою вул. Івана Мазепи 96 кв. 21 в м. Житомирі</t>
  </si>
  <si>
    <t xml:space="preserve">Виготовлення ПКД на проведення капітального ремонту туалетної кімнати для забезпечення доступності мало мобільних груп населення в будівлі міської ради за адресою, майдан Корольова,4/2 в м.Житомирі </t>
  </si>
  <si>
    <t xml:space="preserve">публічні заходи </t>
  </si>
  <si>
    <t>Сприяти формуванню розвинутої інфраструктури підтримки підприємництва, зорієнтованої на надання комплексних та доступних послуг</t>
  </si>
  <si>
    <t xml:space="preserve"> інституція регіонального розвитку та підтримки підприємництва</t>
  </si>
  <si>
    <t>Виготовлення технічної документації та документів, необхідних для реєстрації права власності на об'єкти нерухомого майна територіальної громади міста</t>
  </si>
  <si>
    <t>Забезпечити належну роботу ліфтового господарства,  капітально відремонтувати, замінити ліфти в житлових будинках</t>
  </si>
  <si>
    <t>Придбання, влаштування систем диспетчеризації ліфтів в житлових будинках та їх обслуговування</t>
  </si>
  <si>
    <t>Капітальний ремонт балконів /або заміна балконів/ підсилення захисних конструкцій в житлових будинках (в т.ч. із залученням співфінансування)</t>
  </si>
  <si>
    <t>Капітальний ремонт та заміна аварійних козирків над входами у під'їзди житлових будинків</t>
  </si>
  <si>
    <t>кількість будинків, у яких необхідно відремонтувати козирки</t>
  </si>
  <si>
    <t>Приведення шляхів евакуації, електрообладнання, систем протипожежного захисту, систем сповіщення людей про пожежу у відповідність до вимог законодавчих та нормативно-правових актів у сфері пожежної безпеки будинків підвищеної поверховості</t>
  </si>
  <si>
    <t xml:space="preserve">Привести покажчики житлових будинків у відповідність до вимог Архітектурно-художньої концепції ї зовнішнього вигляду вулиць і територій  міста </t>
  </si>
  <si>
    <t xml:space="preserve">Обладнання та капітальний ремонт  пішохідного підвісного мосту через р. Тетерів  в м.Житомир - ІІ етап. Антикорозійний захист та відновлення гранітних виробів при благоустрої вхідних майданчиків. </t>
  </si>
  <si>
    <t>Капітальний ремонт  шляхопроводів по Київському шосе (виготовлення ПКД 1200 тис.грн.)</t>
  </si>
  <si>
    <t>Покращити технічний стан об'єктів благоустрою зеленого господарства</t>
  </si>
  <si>
    <t>Управління культури, управління комунального господарства міської ради, КП "Парк"</t>
  </si>
  <si>
    <t>Будівництво бюветів в т.ч. виготовлення ПКД</t>
  </si>
  <si>
    <t>Виготовлення ПКД на капітальний ремонт мереж зовнішнього освітлення із заміною ліхтарів з лампами розжарювання на світлодіодні ліхтарі та встановлення додаткових ліхтарів по вул. Покровській</t>
  </si>
  <si>
    <t>Капітальний ремонт мереж зовнішнього освітлення із заміною ліхтарів з лампами розжарювання на світлодіодні ліхтарі та встановлення додаткових ліхтарів по вул. Покровській</t>
  </si>
  <si>
    <t>Створення матеріально-технічної бази КП "Центр захисту тварин" Житомирської міської ради (придбання комп'ютерної та офісної техніки, програмного забезпечення, тощо)</t>
  </si>
  <si>
    <t>Створення ветеринарної клініки та кабінету функціональної діагностики (придбання аналізаторів, мікроскопів, медичних препаратів, тощо)</t>
  </si>
  <si>
    <t>Заходи щодо належного поводження з безпритульними та домашніми тваринами (відлов, стерилізація, підбір загиблих безпритульних тварин тощо)</t>
  </si>
  <si>
    <t xml:space="preserve">Придбання вузлів, агрегатів, матеріалів, запасних частин для проведення капітальних ремонтів електротранспорту                                    </t>
  </si>
  <si>
    <t>1 комплект</t>
  </si>
  <si>
    <t>Капітально відремонтувати перехрестя шляхом підняття пішохідного переходу над рівнем дороги</t>
  </si>
  <si>
    <t>Капітальний ремонт перехрестя (підняття пішохідного переходу над рівнем дороги)</t>
  </si>
  <si>
    <t>Забезпечення безпеки перебування людей на водних об'єктах</t>
  </si>
  <si>
    <t>Матеріально-технічне забезпечення заходів безпеки перебування людей на водних об'єктах</t>
  </si>
  <si>
    <t xml:space="preserve">Створення                                     (будівництво) міського відео спостереження </t>
  </si>
  <si>
    <t>Придбання та монтаж засобів відео спостереження</t>
  </si>
  <si>
    <t>Придбання та встановлення камер відео спостереження по вул. Народицька, 15 (кошти на забезпечення потреб виборчого округу)</t>
  </si>
  <si>
    <t>Створення системи відео спостереження в загальноосвітніх навчальних закладах міста</t>
  </si>
  <si>
    <t>Будівництво відео спостереження  в загальноосвітніх навчальних закладах</t>
  </si>
  <si>
    <t>31 загальноосвітній навчальний заклад</t>
  </si>
  <si>
    <t>Встановлення та наладка засобів охоронної сигналізації, відео спостереження та подальша оплата послуг тощо</t>
  </si>
  <si>
    <t xml:space="preserve"> Забезпечити доступність споруд для мало мобільних груп населення</t>
  </si>
  <si>
    <t>Управління у справах сім'ї, молоді та спорту міської ради спільно з громадськими організаціями</t>
  </si>
  <si>
    <t xml:space="preserve">Управління у справах сім'ї, молоді та спорту міської ради </t>
  </si>
  <si>
    <t>Управління у справах сім'ї, молоді та спорту міської ради  спільно з міським культурно-спортивним центром міської ради</t>
  </si>
  <si>
    <t xml:space="preserve">Зміцнити та зберегти здоров'я дітей, сформувати орієнтацію на здоровий спосіб життя </t>
  </si>
  <si>
    <t>Міська комплексна цільова соціальна програма підтримки сім’ї, дітей та молоді на 2015-2017 роки (МЦП 18)</t>
  </si>
  <si>
    <t>Комплексна  програма оздоровлення та відпочинку дітей м. Житомира на 2016-2018 роки (МЦП 19)</t>
  </si>
  <si>
    <t>Програма утримання та розвитку позашкільної освіти за місцем проживання на 2016-2018 роки (МЦП 20)</t>
  </si>
  <si>
    <t>Цільова соціальна програма розвитку галузі фізичної культури і спорту на 2016-2018 роки (МЦП 21)</t>
  </si>
  <si>
    <t xml:space="preserve">дитячі і спортивні ігрові майданчики </t>
  </si>
  <si>
    <t>Забезпечити функціонування спеціалізованого формування "Центр психологічної  допомоги учасникам бойових дій та їх сім'ям"</t>
  </si>
  <si>
    <t xml:space="preserve">Житомирський міський центр соціальних служб для сім'ї, дітей та молоді </t>
  </si>
  <si>
    <t>Своєчасно та якісно підготовити позаміський заклад оздоровлення та відпочинку "Супутник"  до оздоровчого сезону</t>
  </si>
  <si>
    <t>Комплексна міська Програма соціального захисту населення на 2016-2020 роки (МЦП 17)</t>
  </si>
  <si>
    <t xml:space="preserve">Виготовлення проектно-кошторисної документації по об’єктах, що потребують встановлення пандусів </t>
  </si>
  <si>
    <t xml:space="preserve">Забезпечити квартирами учасників АТО </t>
  </si>
  <si>
    <t>Міська цільова програма «Е-місто» на 2015-2017 роки  (МЦП 2)</t>
  </si>
  <si>
    <t>МЦП 2</t>
  </si>
  <si>
    <t>Розробити технічне завдання на створення системи електронного урядування "e-Місто"</t>
  </si>
  <si>
    <t>Впровадити систему «е-Місто»</t>
  </si>
  <si>
    <t>Покращення інфраструктури  для впровадження програми «е-Місто»</t>
  </si>
  <si>
    <t xml:space="preserve">Системи електронного урядування </t>
  </si>
  <si>
    <t>Управління земельними ресурсами</t>
  </si>
  <si>
    <t xml:space="preserve">Впорядкувати межі міста </t>
  </si>
  <si>
    <t>Проведення робіт із землеустрою, інвентаризації земель міста</t>
  </si>
  <si>
    <t>Департамент містобудування та земельних відносин міської ради</t>
  </si>
  <si>
    <t>Виготовлення проектів із землеустрою щодо відведення земельних ділянок по вкрапленим контурам (Вересівська сільська рада, Іванівська сільська рада, Оліївська сільська рада, Камянська сільська рада, Левківська сільська рада, Станишівська сільська рада, Глибочицька сільська рада). Виготовлення проекту землеустрою щодо встановлення (зміни) меж адміністративно-територіальної одиниці.</t>
  </si>
  <si>
    <t>Створити базу даних земельних ділянок на території міста. Впорядкувати об'єкти землеустрою.</t>
  </si>
  <si>
    <t>Проведення робіт по інвентаризації земельних ділянок, виготовлення документації із землеустрою закладам освіти, охорони здоров'я, спортивним клубам, іншим комунальним підприємствам, установам міста; реєстрація земельних ділянок</t>
  </si>
  <si>
    <t>Розроблення проекту землеустрою щодо відведення земельної ділянки для будівництва та обслуговування гідротехнічної споруди на річці Тетерів в селі Дениші Житомирського району Житомирської області</t>
  </si>
  <si>
    <t>Розроблення проекту землеустрою щодо відведення земельної ділянки для будівництва та обслуговування багатоквартирних житлових будинків за адресою проспект Миру, 20-б</t>
  </si>
  <si>
    <t>Розроблення проекту землеустрою щодо відведення земельної ділянки для будівництва та обслуговування багатоквартирного житлового будинку за адресою: майдан Станишівський, 3/2</t>
  </si>
  <si>
    <t>Виготовлення технічної документації із землеустрою щодо встановлення (відновлення) меж земельної ділянки в натурі на місцевості для розміщення та експлуатації основних, підсобних і допоміжних будівель та споруд технічної інфраструктури на території Станишівської сільської ради</t>
  </si>
  <si>
    <t>Розроблення проекту землеустрою щодо відведення земельної ділянки для рекреаційного призначення за адресою: пров. Прудний - вул. Покровська</t>
  </si>
  <si>
    <t>Підготувати земельні ділянки до продажу</t>
  </si>
  <si>
    <t>Проведення робіт по інвентаризації земельних ділянок, виготовлення документації із землеустрою земельних ділянок, запланованих до продажу</t>
  </si>
  <si>
    <t>Визначити вартість земельних ділянок несільськогосподарського призначення під об'єктами нерухомого майна для здійснення цивільно-правових угод</t>
  </si>
  <si>
    <t>Обмежити господарську діяльність біля земель водного фонду та водоохоронних зон</t>
  </si>
  <si>
    <t>Виготовлення проекту із землеустрою щодо організації та встановлення меж територій земель водного фонду та водоохоронних зон річок Кам'янка та Тетерів</t>
  </si>
  <si>
    <t>Створити єдине інформаційне середовище для ефективного управління земельними ресурсами</t>
  </si>
  <si>
    <t>Супровід та обслуговування автоматизованої бази даних міського кадастру</t>
  </si>
  <si>
    <t>Придбання комп'ютерної техніки, технічних засобів та обладнання для підтримання на належному рівні роботи щодо ведення земельного кадастру</t>
  </si>
  <si>
    <t>Містобудівна політика</t>
  </si>
  <si>
    <t>Створити сприятливі умови для реалізації інвестиційних та соціальних проектів</t>
  </si>
  <si>
    <t>Розроблення детальних планів територій міста</t>
  </si>
  <si>
    <t>Детальні плани територій міста</t>
  </si>
  <si>
    <t>Розроблення проектів реконструкції кварталів застарілого житлового фонду</t>
  </si>
  <si>
    <t>Проекти реконструкції кварталів застарілого житлового фонду</t>
  </si>
  <si>
    <t>Розроблення проектів використання територій річок та водойм у межах міста</t>
  </si>
  <si>
    <t>Проекти використання територій річок та водойм у межах міста</t>
  </si>
  <si>
    <t>Забезпечити мешканців міста загальнодоступними місцями відпочинку</t>
  </si>
  <si>
    <t xml:space="preserve">Виготовлення проектно-кошторисної документації на використання існуючих та влаштування нових парків, скверів, зон відпочинку міста, громадських просторів. Виготовлення проектно-кошторисної документації капітального ремонту та благоустрою території з організацією скверу та громадського простору за адресою: вул. Київська, 6 в м.Житомирі </t>
  </si>
  <si>
    <t>Забезпечити благоустрій та збереження історичних пам'яток  міста</t>
  </si>
  <si>
    <t>Виготовлення проектно-кошторисної документації на капітальний ремонт та благоустрій території проведення археологічних досліджень за адресою: вул. В. Бердичівська,3 в м.Житомирі</t>
  </si>
  <si>
    <t>Виготовлення проектно-кошторисної документації на капітальний ремонт та благоустрій території проведення археологічних досліджень в районі Замкової Гори в м.Житомирі</t>
  </si>
  <si>
    <t>Паспортизація пам'яток охорони культурної спадщини національного та місцевого значення</t>
  </si>
  <si>
    <t>Паспорти пам'яток охорони культурної спадщини</t>
  </si>
  <si>
    <t>Послуги із археологічних досліджень Замкової Гори</t>
  </si>
  <si>
    <t>Послуги із археологічних досліджень культурних нашарувань підземних споруд за адресою: вул. В. Бердичівська, 3 в м.Житомирі</t>
  </si>
  <si>
    <t>Виконання робіт з капітального ремонту благоустрою території із встановленням пам'ятного знаку на честь Героїв Небесної Сотні на фасаді будівлі облдержадміністрації за адресою: майдан ім. С.П. Корольова, 3/14 в м.Житомирі ( в т.ч. ПКД)</t>
  </si>
  <si>
    <t>Покращити естетичний вигляд міста</t>
  </si>
  <si>
    <t>Розроблення схеми розміщення та типових конструкцій засобів зовнішньої реклами</t>
  </si>
  <si>
    <t>Схема розміщення та типових конструкцій засобів зовнішньої реклами</t>
  </si>
  <si>
    <t xml:space="preserve">роботи із землеустрою </t>
  </si>
  <si>
    <t>проекти із землеустрою</t>
  </si>
  <si>
    <t>Програма розвитку земельних відносин в м. Житомирі на 2016-2018 роки (МЦП 3)</t>
  </si>
  <si>
    <t xml:space="preserve">Виготовлення проектів із землеустрою щодо відведення земельних ділянок військовослужбовцям-учасникам АТО та членам їх сімей, які загинули під час виконання завдань на Сході країни  </t>
  </si>
  <si>
    <t xml:space="preserve">комп'ютерна техніка, технічні засоби та обладнання </t>
  </si>
  <si>
    <t>функціонування автомати-зованої бази даних міського кадастру</t>
  </si>
  <si>
    <t>проект із землеустрою</t>
  </si>
  <si>
    <t>проект землеустрою щодо відведення земельної ділянки</t>
  </si>
  <si>
    <t>Розроблення проекту землеустрою щодо відведення (зміна цільового призначення) земельної ділянки з земель рекреаційного призначення на землі житлової та громадської забудови (для будівництва дитячого садочка на 200 місць) за адресою: проїзд Шпаковського, 12/1</t>
  </si>
  <si>
    <t>документація із землеустрою</t>
  </si>
  <si>
    <t>Виготовлення проектно-кошторисної документації на нове будівництво ЦНАП</t>
  </si>
  <si>
    <t>МЦП 4</t>
  </si>
  <si>
    <t>технічна документація</t>
  </si>
  <si>
    <t>МЦП 3</t>
  </si>
  <si>
    <t>Програма із створення, розроблення містобудівної та проектної документації територій м. Житомира на період 2016-2018 р. (МЦП 4)</t>
  </si>
  <si>
    <t xml:space="preserve">МЦП 5 </t>
  </si>
  <si>
    <t>Департамент містобудування та земельних відносин  міської ради</t>
  </si>
  <si>
    <t xml:space="preserve"> МЦП 4</t>
  </si>
  <si>
    <t>Забезпечення встановлення елементів електроживлення: Майдан Корольова, Замкова Гора, вул. Михайлівська (потужність 200 кВт.). Виготовлення ПКД.</t>
  </si>
  <si>
    <t>Придбання тримера</t>
  </si>
  <si>
    <t>Управління комунального господарства міської ради та підвідомчі комунальні підприємства</t>
  </si>
  <si>
    <t>25 ОСББ</t>
  </si>
  <si>
    <t>Впровадження проекту "Підвищення енергоефективності об'єктів бюджетної сфери м. Житомира" (НЕФКО)</t>
  </si>
  <si>
    <t>Впровадження проекту "Енергоефективність в м. Житомирі" (SECO)</t>
  </si>
  <si>
    <t>Впроваджувати інноваційні технології, в т.ч. з використанням альтернативних джерел енергії</t>
  </si>
  <si>
    <t>Для реалізації проекту з розвитку енергоефективності у м.Житомирі за фінансування СЕКО (Впровадження проекту "Енергоефективність в м. Житомирі" (SECO))</t>
  </si>
  <si>
    <t>утеплено 22 будівлі бюджетної сфери та влаштовано ІТП</t>
  </si>
  <si>
    <t>утеплено 5 дошкільних навчальних закладів</t>
  </si>
  <si>
    <t>влаштувано ІТП, реконстру-йовані котельні, замінено теплові мережі, побудовано ТЕЦ</t>
  </si>
  <si>
    <t>Виготовлення техніко-економічного обґрунтування організації території Майдану Соборного</t>
  </si>
  <si>
    <t xml:space="preserve"> техніко-економічного обґрунтування</t>
  </si>
  <si>
    <t xml:space="preserve">Поліпшити теплотехнічні характеристики огороджувальних конструкцій будівель бюджетної сфери міста </t>
  </si>
  <si>
    <t>влаштовано ІТП, реконстру-йовані котельні, замінено теплові мережі, побудовано ТЕЦ</t>
  </si>
  <si>
    <t>Проведення ремонтних робіт приміщень за адресою: майдан Перемоги, 4 (готель "Житомир"), придбання офісного обладнання та інвентарю</t>
  </si>
  <si>
    <t xml:space="preserve">забезпечити роботу формування </t>
  </si>
  <si>
    <t>Розроблення проекту землеустрою щодо відведення земельної ділянки для розміщення та експлуатації будівель і споруд додаткових транспортних послуг та допоміжних операцій в районі вул. Жуйка</t>
  </si>
  <si>
    <t>Виготовлення технічної документації із землеустрою щодо поділу земельної ділянки водного фонду за адресою: пров. 2-й Кривий, 10а</t>
  </si>
  <si>
    <t>Виготовлення містобудівної документації (містобудівного обґрунтування, розрахунку прибудинкової території, топографічної зйомки) по земельних ділянках, запланованих до продажу</t>
  </si>
  <si>
    <t>містобудівна документація</t>
  </si>
  <si>
    <t>Проведення експертної грошової оцінки земельних ділянок несільськогосподарського призначення під об'єктами нерухомого майна</t>
  </si>
  <si>
    <t>Забезпечити учасників АТО та членів їх сімей земельними ділянками</t>
  </si>
  <si>
    <t>Виготовлення  технічної документації на житловий фонд відповідно до п.2.2 наказу  Міністерства житлокомунгоспу України  від 02.02.2009 №13</t>
  </si>
  <si>
    <t>Утримання зелених насаджень, покіс газонів, садіння дерев, кущів та багаторічних квіткових рослин</t>
  </si>
  <si>
    <t>Будівництво доріжки з твердим покриттям  вздовж річки Кам'янка за течією від Богунського мосту для вело прогулянок, катання на роликах, пробіжок тощо в рамках реалізації проекту "Бюджет участі" (громадський бюджет)</t>
  </si>
  <si>
    <t>Будівництво об’єкту санітарно-побутового обслуговування населення (туалету) на території  Гідропарку за адресою: м. Житомир, Чуднівське шосе,3</t>
  </si>
  <si>
    <t>Капітальний ремонт території благоустрою з розміщенням об'єктів фізичної культури і спорту  в межах земельної ділянки КП "Парк" за адресою Бульвар Старий, 36.</t>
  </si>
  <si>
    <t>Будівництво комплексу технічних засобів організації відео контролю за окремими ділянками території насосної станції та шлюзу на греблі м.Житомира</t>
  </si>
  <si>
    <t>Компенсація додаткових витрат пов'язаних з невідповідністю затверджених норм споживання з соціальними нормами</t>
  </si>
  <si>
    <t>Капітальний ремонт асфальтобетонного покриття прибудинкових територій житлових будинків та проїздів мікрорайону Крошня, у т.ч. ОСББ</t>
  </si>
  <si>
    <t>4 біотуалети</t>
  </si>
  <si>
    <t>Придбання ножиць гільйотинних</t>
  </si>
  <si>
    <t xml:space="preserve">відеокамери - 45 шт., сервери - 2 шт., монітори - 6 шт., станції-моніторингу - 3 шт., комутатори - 3 шт., вінчестери архіву пам'яті </t>
  </si>
  <si>
    <t>Оформлення правовста-новлюючих  документів, ліцензій</t>
  </si>
  <si>
    <t>386 учнів та 21 учень, які навчаються за інклюзивною формою</t>
  </si>
  <si>
    <t xml:space="preserve">25 дітей по 1,5 тис.грн.,10 дітей по 3,0 тис.грн., 10 педпрацівників по 3,0 тис.грн., інші стипендії </t>
  </si>
  <si>
    <t xml:space="preserve">площа стіни - 240 кв.м., 4 од. конструкцій </t>
  </si>
  <si>
    <t>Розроблення проекту землеустрою щодо відведення земельної ділянки для будівництва та обслуговування будівель органів державної влади та органів місцевого самоврядування за адресою: майдан Перемоги, 10</t>
  </si>
  <si>
    <t>експертна грошова оцінка</t>
  </si>
  <si>
    <t xml:space="preserve">Директор департаменту економічного </t>
  </si>
  <si>
    <t xml:space="preserve">розвитку міської ради </t>
  </si>
  <si>
    <t xml:space="preserve">Секретар міської ради </t>
  </si>
  <si>
    <t>М.М. Костриця</t>
  </si>
  <si>
    <t>Н.М. Чиж</t>
  </si>
  <si>
    <t xml:space="preserve">Індикатор виконання </t>
  </si>
  <si>
    <t>Чиста річка Кам'янка та благоустрій пляжної території в рамках реалізації проекту "Бюджет участі" (громадський бюджет)</t>
  </si>
  <si>
    <t xml:space="preserve">Управління комунального господарства міської ради, КП "Житомиртепло-комуненерго" </t>
  </si>
  <si>
    <t xml:space="preserve">Міська цільова програма «Безпечне місто» на 2017-2019 роки  (МЦП 12)  </t>
  </si>
  <si>
    <t xml:space="preserve">МЦП 5,  МЦП 6 </t>
  </si>
  <si>
    <t>Реконструкція приміщень з влаштуванням санвузлів ВЗОШ № 1 за адресою: вул. Каракульна, 15 в м. Житомирі</t>
  </si>
  <si>
    <t>Реконструкція водопровідної мережі від вул. Л. Толстого до дитячого басейну на території Житомирського дошкільного навчального закладу № 33</t>
  </si>
  <si>
    <t>1 оцінка, 37 рецензувань,  1 аукціон, 10 публікацій тощо</t>
  </si>
  <si>
    <t>демонтаж 1 аварійної будівлі</t>
  </si>
  <si>
    <t>1 дорога,  191 бетонних плит</t>
  </si>
  <si>
    <t>бензин А-92 - 6,3 тис. літрів,  дизельне пальне - 6,8 тис. літрів,  мастила в асортименті</t>
  </si>
  <si>
    <t>Впровадження проекту "Розвиток системи теплопостачання м. Житомира" (ЄБРР) 52700,0 - кредит, 13650,0 - грант</t>
  </si>
  <si>
    <t>реконструкція покрівлі інфекційного відділення КУ ЦМЛ № 1 за адресою: м.Житомир, вул. В.Бердичівська, 70</t>
  </si>
  <si>
    <t xml:space="preserve"> реконструкція санітарно-технічних мереж інфекційного відділення КУ ЦМЛ № 1 за адресою: м.Житомир, вул. В.Бердичівська, 70</t>
  </si>
  <si>
    <t>реконструкція внутрішніх приміщень інфекційного відділення КУ ЦМЛ № 1 за адресою: м.Житомир, вул. В.Бердичівська, 70</t>
  </si>
  <si>
    <t xml:space="preserve">Реконструкція інфекційного відділення КУ ЦМЛ №1, т.ч.. виготовлення ПКД) на об'єктах ( на умовах співфінансування з міського бюджету у розмірі не менше 3%): </t>
  </si>
  <si>
    <t>І</t>
  </si>
  <si>
    <t>ІІ</t>
  </si>
  <si>
    <t>ІІІ</t>
  </si>
  <si>
    <t>IV</t>
  </si>
  <si>
    <t>V</t>
  </si>
  <si>
    <t>VI</t>
  </si>
  <si>
    <t>VII</t>
  </si>
  <si>
    <t>VIII</t>
  </si>
  <si>
    <t>IX</t>
  </si>
  <si>
    <t>X</t>
  </si>
  <si>
    <t>XI</t>
  </si>
  <si>
    <t>XII</t>
  </si>
  <si>
    <t>XIII</t>
  </si>
  <si>
    <t>XIV</t>
  </si>
  <si>
    <t>XV</t>
  </si>
  <si>
    <t>XVI</t>
  </si>
  <si>
    <t>XVII</t>
  </si>
  <si>
    <t>XVIII</t>
  </si>
  <si>
    <t>XIX</t>
  </si>
  <si>
    <t>XX</t>
  </si>
  <si>
    <t>XXI</t>
  </si>
  <si>
    <t>XXII</t>
  </si>
  <si>
    <t>Всього по заходах, що не увійшли до міських цільових програм (МЦП)</t>
  </si>
  <si>
    <t>Додаток 3 до Програми</t>
  </si>
  <si>
    <t xml:space="preserve">Здійснення паспортизації  вулиць (Хлібна, Небесної сотні, просп. Незалежності, Вокзальна, Вітрука, Корольова,  С. Параджанова, Л. Качинського, Чуднівська, Троянівська,Св. Йоана Павла ІІ, Радонова, Короленка, Західне шосе, Героїв Базара (Красовського),просп. Миру.)
</t>
  </si>
  <si>
    <t>Реалізувати проект "Невідкладна медична допомога" лікарня"</t>
  </si>
  <si>
    <t>Проведення капітальних ремонтів, реконструкцій приміщень лікарень (приймальних відділень) комунальних установ "Центральна міська лікарня № 1", "Центральна міська лікарня № 2", "Центральна дитяча міська лікарня"</t>
  </si>
  <si>
    <t>Програми або обсяги фінансування заходів, тис. грн.</t>
  </si>
</sst>
</file>

<file path=xl/styles.xml><?xml version="1.0" encoding="utf-8"?>
<styleSheet xmlns="http://schemas.openxmlformats.org/spreadsheetml/2006/main">
  <numFmts count="6">
    <numFmt numFmtId="43" formatCode="_-* #,##0.00\ _₽_-;\-* #,##0.00\ _₽_-;_-* &quot;-&quot;??\ _₽_-;_-@_-"/>
    <numFmt numFmtId="164" formatCode="_(* #,##0.00_);_(* \(#,##0.00\);_(* &quot;-&quot;??_);_(@_)"/>
    <numFmt numFmtId="165" formatCode="0.0"/>
    <numFmt numFmtId="166" formatCode="_(* #,##0.0_);_(* \(#,##0.0\);_(* &quot;-&quot;??_);_(@_)"/>
    <numFmt numFmtId="167" formatCode="#,##0.0"/>
    <numFmt numFmtId="168" formatCode="#,##0.000"/>
  </numFmts>
  <fonts count="36">
    <font>
      <sz val="10"/>
      <name val="Arial"/>
    </font>
    <font>
      <sz val="10"/>
      <name val="Arial"/>
    </font>
    <font>
      <b/>
      <sz val="14"/>
      <name val="Arial"/>
      <family val="2"/>
      <charset val="204"/>
    </font>
    <font>
      <sz val="8"/>
      <name val="Arial"/>
    </font>
    <font>
      <sz val="8"/>
      <color indexed="81"/>
      <name val="Tahoma"/>
      <charset val="204"/>
    </font>
    <font>
      <b/>
      <sz val="8"/>
      <color indexed="81"/>
      <name val="Tahoma"/>
      <charset val="204"/>
    </font>
    <font>
      <b/>
      <sz val="12"/>
      <name val="Times New Roman"/>
      <family val="1"/>
      <charset val="204"/>
    </font>
    <font>
      <b/>
      <sz val="14"/>
      <name val="Times New Roman"/>
      <family val="1"/>
      <charset val="204"/>
    </font>
    <font>
      <sz val="12"/>
      <name val="Arial"/>
    </font>
    <font>
      <sz val="12"/>
      <name val="Times New Roman"/>
      <family val="1"/>
      <charset val="204"/>
    </font>
    <font>
      <sz val="12"/>
      <color indexed="10"/>
      <name val="Times New Roman"/>
      <family val="1"/>
      <charset val="204"/>
    </font>
    <font>
      <sz val="12"/>
      <color indexed="8"/>
      <name val="Times New Roman"/>
      <family val="1"/>
      <charset val="204"/>
    </font>
    <font>
      <b/>
      <sz val="12"/>
      <color indexed="8"/>
      <name val="Times New Roman"/>
      <family val="1"/>
      <charset val="204"/>
    </font>
    <font>
      <sz val="12"/>
      <color indexed="8"/>
      <name val="Times New Roman"/>
      <family val="1"/>
      <charset val="204"/>
    </font>
    <font>
      <sz val="10"/>
      <name val="Arial"/>
      <family val="2"/>
      <charset val="204"/>
    </font>
    <font>
      <b/>
      <sz val="12"/>
      <color indexed="10"/>
      <name val="Times New Roman"/>
      <family val="1"/>
      <charset val="204"/>
    </font>
    <font>
      <sz val="11.5"/>
      <color indexed="8"/>
      <name val="Times New Roman"/>
      <family val="1"/>
      <charset val="204"/>
    </font>
    <font>
      <sz val="12"/>
      <color indexed="12"/>
      <name val="Times New Roman"/>
      <family val="1"/>
      <charset val="204"/>
    </font>
    <font>
      <sz val="12"/>
      <color indexed="8"/>
      <name val="Times New Roman"/>
      <family val="1"/>
      <charset val="204"/>
    </font>
    <font>
      <sz val="12"/>
      <color indexed="8"/>
      <name val="Times New Roman"/>
      <family val="1"/>
      <charset val="204"/>
    </font>
    <font>
      <sz val="12"/>
      <color indexed="8"/>
      <name val="Calibri"/>
      <family val="2"/>
      <charset val="204"/>
    </font>
    <font>
      <sz val="12"/>
      <color indexed="8"/>
      <name val="Times New Roman"/>
      <family val="1"/>
      <charset val="204"/>
    </font>
    <font>
      <sz val="12"/>
      <color indexed="14"/>
      <name val="Times New Roman"/>
      <family val="1"/>
      <charset val="204"/>
    </font>
    <font>
      <sz val="10"/>
      <color indexed="8"/>
      <name val="Arial"/>
    </font>
    <font>
      <sz val="10"/>
      <color indexed="12"/>
      <name val="Arial"/>
    </font>
    <font>
      <sz val="12"/>
      <color indexed="48"/>
      <name val="Times New Roman"/>
      <family val="1"/>
      <charset val="204"/>
    </font>
    <font>
      <sz val="14"/>
      <color indexed="8"/>
      <name val="Times New Roman"/>
      <family val="1"/>
      <charset val="204"/>
    </font>
    <font>
      <sz val="14"/>
      <name val="Times New Roman"/>
      <family val="1"/>
      <charset val="204"/>
    </font>
    <font>
      <b/>
      <sz val="14"/>
      <color indexed="8"/>
      <name val="Times New Roman"/>
      <family val="1"/>
      <charset val="204"/>
    </font>
    <font>
      <b/>
      <sz val="10"/>
      <name val="Arial"/>
      <family val="2"/>
      <charset val="204"/>
    </font>
    <font>
      <b/>
      <sz val="12"/>
      <color rgb="FF000000"/>
      <name val="Times New Roman"/>
      <family val="1"/>
      <charset val="204"/>
    </font>
    <font>
      <sz val="12"/>
      <name val="Arial"/>
      <family val="2"/>
      <charset val="204"/>
    </font>
    <font>
      <sz val="12"/>
      <color theme="1"/>
      <name val="Times New Roman"/>
      <family val="1"/>
      <charset val="204"/>
    </font>
    <font>
      <sz val="12"/>
      <color theme="6"/>
      <name val="Times New Roman"/>
      <family val="1"/>
      <charset val="204"/>
    </font>
    <font>
      <sz val="14"/>
      <name val="Arial"/>
      <family val="2"/>
      <charset val="204"/>
    </font>
    <font>
      <sz val="8"/>
      <name val="Times New Roman"/>
      <family val="1"/>
      <charset val="204"/>
    </font>
  </fonts>
  <fills count="3">
    <fill>
      <patternFill patternType="none"/>
    </fill>
    <fill>
      <patternFill patternType="gray125"/>
    </fill>
    <fill>
      <patternFill patternType="solid">
        <fgColor indexed="9"/>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3">
    <xf numFmtId="0" fontId="0" fillId="0" borderId="0"/>
    <xf numFmtId="0" fontId="14" fillId="0" borderId="0"/>
    <xf numFmtId="164" fontId="1" fillId="0" borderId="0" applyFont="0" applyFill="0" applyBorder="0" applyAlignment="0" applyProtection="0"/>
  </cellStyleXfs>
  <cellXfs count="164">
    <xf numFmtId="0" fontId="0" fillId="0" borderId="0" xfId="0"/>
    <xf numFmtId="0" fontId="2" fillId="0" borderId="0" xfId="0" applyFont="1"/>
    <xf numFmtId="0" fontId="8" fillId="0" borderId="0" xfId="0" applyFont="1"/>
    <xf numFmtId="0" fontId="9" fillId="0" borderId="1" xfId="0" applyFont="1" applyBorder="1"/>
    <xf numFmtId="0" fontId="9" fillId="0" borderId="0" xfId="0" applyFont="1"/>
    <xf numFmtId="0" fontId="9" fillId="0" borderId="1" xfId="0" applyFont="1" applyBorder="1" applyAlignment="1">
      <alignment horizontal="left" vertical="top" wrapText="1"/>
    </xf>
    <xf numFmtId="0" fontId="11" fillId="0" borderId="1" xfId="0" applyFont="1" applyBorder="1" applyAlignment="1">
      <alignment horizontal="left" vertical="top" wrapText="1"/>
    </xf>
    <xf numFmtId="0" fontId="11" fillId="0" borderId="1" xfId="0" applyFont="1" applyBorder="1" applyAlignment="1">
      <alignment vertical="top" wrapText="1"/>
    </xf>
    <xf numFmtId="164" fontId="9" fillId="0" borderId="1" xfId="2" applyFont="1" applyFill="1" applyBorder="1" applyAlignment="1">
      <alignment horizontal="left" vertical="center" wrapText="1"/>
    </xf>
    <xf numFmtId="0" fontId="9" fillId="2" borderId="1" xfId="0" applyFont="1" applyFill="1" applyBorder="1" applyAlignment="1">
      <alignment horizontal="left" vertical="top" wrapText="1"/>
    </xf>
    <xf numFmtId="0" fontId="9" fillId="0" borderId="0" xfId="0" applyFont="1" applyAlignment="1">
      <alignment horizontal="left"/>
    </xf>
    <xf numFmtId="0" fontId="9" fillId="0" borderId="1" xfId="0" applyFont="1" applyBorder="1" applyAlignment="1">
      <alignment horizontal="left"/>
    </xf>
    <xf numFmtId="0" fontId="10" fillId="0" borderId="1" xfId="0" applyFont="1" applyBorder="1" applyAlignment="1">
      <alignment horizontal="left" vertical="top" wrapText="1"/>
    </xf>
    <xf numFmtId="0" fontId="11" fillId="2" borderId="1" xfId="0" applyFont="1" applyFill="1" applyBorder="1" applyAlignment="1">
      <alignment horizontal="left" vertical="top" wrapText="1"/>
    </xf>
    <xf numFmtId="0" fontId="9" fillId="0" borderId="1" xfId="0" applyFont="1" applyFill="1" applyBorder="1" applyAlignment="1">
      <alignment horizontal="left" vertical="top" wrapText="1"/>
    </xf>
    <xf numFmtId="164" fontId="9" fillId="0" borderId="1" xfId="2" applyFont="1" applyFill="1" applyBorder="1" applyAlignment="1">
      <alignment horizontal="left" vertical="top" wrapText="1"/>
    </xf>
    <xf numFmtId="2" fontId="11" fillId="0" borderId="1" xfId="0" applyNumberFormat="1" applyFont="1" applyBorder="1" applyAlignment="1">
      <alignment horizontal="left" vertical="top" wrapText="1"/>
    </xf>
    <xf numFmtId="0" fontId="10" fillId="0" borderId="1" xfId="0" applyFont="1" applyBorder="1" applyAlignment="1">
      <alignment horizontal="left" vertical="top"/>
    </xf>
    <xf numFmtId="0" fontId="13" fillId="0" borderId="1" xfId="0" applyFont="1" applyBorder="1" applyAlignment="1">
      <alignment horizontal="left" vertical="top" wrapText="1"/>
    </xf>
    <xf numFmtId="0" fontId="10" fillId="0" borderId="0" xfId="0" applyFont="1" applyAlignment="1">
      <alignment horizontal="left" vertical="top"/>
    </xf>
    <xf numFmtId="0" fontId="11" fillId="0" borderId="1" xfId="0" applyFont="1" applyBorder="1" applyAlignment="1">
      <alignment horizontal="left" vertical="top"/>
    </xf>
    <xf numFmtId="164" fontId="11" fillId="0" borderId="1" xfId="2" applyFont="1" applyFill="1" applyBorder="1" applyAlignment="1">
      <alignment horizontal="left" vertical="top" wrapText="1"/>
    </xf>
    <xf numFmtId="0" fontId="11" fillId="0" borderId="1" xfId="0" applyFont="1" applyFill="1" applyBorder="1" applyAlignment="1">
      <alignment horizontal="left" vertical="top" wrapText="1"/>
    </xf>
    <xf numFmtId="0" fontId="17" fillId="0" borderId="1" xfId="0" applyFont="1" applyBorder="1" applyAlignment="1">
      <alignment horizontal="left" vertical="top" wrapText="1"/>
    </xf>
    <xf numFmtId="0" fontId="19" fillId="0" borderId="1" xfId="0" applyFont="1" applyBorder="1" applyAlignment="1">
      <alignment horizontal="left" vertical="top" wrapText="1"/>
    </xf>
    <xf numFmtId="0" fontId="12" fillId="0" borderId="1" xfId="0" applyFont="1" applyBorder="1" applyAlignment="1">
      <alignment horizontal="left" vertical="top" wrapText="1"/>
    </xf>
    <xf numFmtId="165" fontId="11" fillId="0" borderId="1" xfId="0" applyNumberFormat="1" applyFont="1" applyBorder="1" applyAlignment="1">
      <alignment horizontal="left" vertical="top" wrapText="1"/>
    </xf>
    <xf numFmtId="0" fontId="11" fillId="0" borderId="0" xfId="0" applyFont="1"/>
    <xf numFmtId="0" fontId="17" fillId="0" borderId="1" xfId="0" applyFont="1" applyBorder="1" applyAlignment="1">
      <alignment horizontal="left" vertical="top"/>
    </xf>
    <xf numFmtId="0" fontId="8" fillId="0" borderId="1" xfId="0" applyFont="1" applyBorder="1"/>
    <xf numFmtId="167" fontId="11" fillId="0" borderId="1" xfId="0" applyNumberFormat="1" applyFont="1" applyFill="1" applyBorder="1" applyAlignment="1">
      <alignment horizontal="left" vertical="top" wrapText="1"/>
    </xf>
    <xf numFmtId="4" fontId="11" fillId="0" borderId="1" xfId="0" applyNumberFormat="1" applyFont="1" applyFill="1" applyBorder="1" applyAlignment="1">
      <alignment horizontal="left" vertical="top" wrapText="1"/>
    </xf>
    <xf numFmtId="0" fontId="9" fillId="0" borderId="1" xfId="0" applyFont="1" applyBorder="1" applyAlignment="1"/>
    <xf numFmtId="168" fontId="11" fillId="0" borderId="1" xfId="0" applyNumberFormat="1" applyFont="1" applyFill="1" applyBorder="1" applyAlignment="1">
      <alignment horizontal="left" vertical="top" wrapText="1"/>
    </xf>
    <xf numFmtId="0" fontId="22" fillId="0" borderId="0" xfId="0" applyFont="1"/>
    <xf numFmtId="0" fontId="17" fillId="0" borderId="1" xfId="0" applyFont="1" applyBorder="1"/>
    <xf numFmtId="0" fontId="24" fillId="0" borderId="0" xfId="0" applyFont="1"/>
    <xf numFmtId="0" fontId="13" fillId="0" borderId="1" xfId="0" applyFont="1" applyBorder="1"/>
    <xf numFmtId="0" fontId="13" fillId="0" borderId="1" xfId="0" applyFont="1" applyBorder="1" applyAlignment="1">
      <alignment horizontal="left" vertical="top"/>
    </xf>
    <xf numFmtId="0" fontId="13" fillId="0" borderId="1" xfId="0" applyFont="1" applyBorder="1" applyAlignment="1">
      <alignment horizontal="left"/>
    </xf>
    <xf numFmtId="0" fontId="13" fillId="0" borderId="1" xfId="0" applyFont="1" applyBorder="1" applyAlignment="1">
      <alignment vertical="top" wrapText="1"/>
    </xf>
    <xf numFmtId="0" fontId="9" fillId="0" borderId="1" xfId="0" applyFont="1" applyBorder="1" applyAlignment="1">
      <alignment horizontal="center"/>
    </xf>
    <xf numFmtId="2" fontId="11" fillId="0" borderId="1" xfId="0" applyNumberFormat="1" applyFont="1" applyFill="1" applyBorder="1" applyAlignment="1">
      <alignment horizontal="left" vertical="top" wrapText="1"/>
    </xf>
    <xf numFmtId="0" fontId="17" fillId="0" borderId="1" xfId="0" applyFont="1" applyBorder="1" applyAlignment="1">
      <alignment vertical="top" wrapText="1"/>
    </xf>
    <xf numFmtId="164" fontId="25" fillId="0" borderId="1" xfId="2" applyFont="1" applyFill="1" applyBorder="1" applyAlignment="1">
      <alignment horizontal="left" vertical="top" wrapText="1"/>
    </xf>
    <xf numFmtId="164" fontId="18" fillId="0" borderId="1" xfId="2" applyFont="1" applyFill="1" applyBorder="1" applyAlignment="1">
      <alignment horizontal="left" vertical="top" wrapText="1"/>
    </xf>
    <xf numFmtId="2" fontId="13" fillId="0" borderId="1" xfId="0" applyNumberFormat="1" applyFont="1" applyBorder="1" applyAlignment="1">
      <alignment horizontal="left" vertical="top" wrapText="1"/>
    </xf>
    <xf numFmtId="49" fontId="11" fillId="0" borderId="1" xfId="0" applyNumberFormat="1" applyFont="1" applyBorder="1" applyAlignment="1">
      <alignment horizontal="left" vertical="top" wrapText="1"/>
    </xf>
    <xf numFmtId="0" fontId="13" fillId="0" borderId="1" xfId="0" applyFont="1" applyFill="1" applyBorder="1" applyAlignment="1">
      <alignment horizontal="left" vertical="top" wrapText="1"/>
    </xf>
    <xf numFmtId="0" fontId="17" fillId="2" borderId="1" xfId="0" applyFont="1" applyFill="1" applyBorder="1" applyAlignment="1">
      <alignment horizontal="left" vertical="top" wrapText="1"/>
    </xf>
    <xf numFmtId="0" fontId="17" fillId="0" borderId="1" xfId="0" applyFont="1" applyBorder="1" applyAlignment="1">
      <alignment horizontal="left"/>
    </xf>
    <xf numFmtId="164" fontId="17" fillId="0" borderId="1" xfId="2" applyFont="1" applyFill="1" applyBorder="1" applyAlignment="1">
      <alignment horizontal="left" vertical="top" wrapText="1"/>
    </xf>
    <xf numFmtId="167" fontId="17" fillId="0" borderId="1" xfId="0" applyNumberFormat="1" applyFont="1" applyFill="1" applyBorder="1" applyAlignment="1">
      <alignment horizontal="left" vertical="top" wrapText="1"/>
    </xf>
    <xf numFmtId="0" fontId="13" fillId="2" borderId="1" xfId="0" applyFont="1" applyFill="1" applyBorder="1" applyAlignment="1">
      <alignment horizontal="left" vertical="top" wrapText="1"/>
    </xf>
    <xf numFmtId="0" fontId="12" fillId="2" borderId="1" xfId="0" applyFont="1" applyFill="1" applyBorder="1" applyAlignment="1">
      <alignment horizontal="left" vertical="top" wrapText="1"/>
    </xf>
    <xf numFmtId="165" fontId="13" fillId="0" borderId="1" xfId="0" applyNumberFormat="1" applyFont="1" applyBorder="1" applyAlignment="1">
      <alignment horizontal="left" vertical="top" wrapText="1"/>
    </xf>
    <xf numFmtId="164" fontId="13" fillId="0" borderId="1" xfId="2" applyFont="1" applyFill="1" applyBorder="1" applyAlignment="1">
      <alignment horizontal="left" vertical="top" wrapText="1"/>
    </xf>
    <xf numFmtId="0" fontId="12" fillId="0" borderId="1" xfId="0" applyFont="1" applyBorder="1"/>
    <xf numFmtId="165" fontId="11" fillId="0" borderId="1" xfId="0" applyNumberFormat="1" applyFont="1" applyFill="1" applyBorder="1" applyAlignment="1">
      <alignment horizontal="left" vertical="top" wrapText="1"/>
    </xf>
    <xf numFmtId="0" fontId="21" fillId="0" borderId="1" xfId="0" applyFont="1" applyBorder="1" applyAlignment="1">
      <alignment horizontal="left" vertical="top" wrapText="1"/>
    </xf>
    <xf numFmtId="0" fontId="11" fillId="0" borderId="1" xfId="0" applyNumberFormat="1" applyFont="1" applyBorder="1" applyAlignment="1">
      <alignment horizontal="left" vertical="top" wrapText="1"/>
    </xf>
    <xf numFmtId="167" fontId="13" fillId="0" borderId="1" xfId="0" applyNumberFormat="1" applyFont="1" applyFill="1" applyBorder="1" applyAlignment="1">
      <alignment horizontal="left" vertical="top" wrapText="1"/>
    </xf>
    <xf numFmtId="0" fontId="9" fillId="0" borderId="1" xfId="0" applyFont="1" applyBorder="1" applyAlignment="1">
      <alignment horizontal="center" vertical="top"/>
    </xf>
    <xf numFmtId="0" fontId="9" fillId="0" borderId="1" xfId="0" applyFont="1" applyBorder="1" applyAlignment="1">
      <alignment horizontal="center" vertical="top" wrapText="1"/>
    </xf>
    <xf numFmtId="0" fontId="0" fillId="0" borderId="1" xfId="0" applyBorder="1"/>
    <xf numFmtId="0" fontId="24" fillId="0" borderId="1" xfId="0" applyFont="1" applyBorder="1"/>
    <xf numFmtId="0" fontId="11" fillId="0" borderId="1" xfId="0" applyFont="1" applyBorder="1" applyAlignment="1">
      <alignment horizontal="right" vertical="top" wrapText="1"/>
    </xf>
    <xf numFmtId="0" fontId="9" fillId="0" borderId="1" xfId="0" applyFont="1" applyBorder="1" applyAlignment="1">
      <alignment horizontal="right" vertical="top" wrapText="1"/>
    </xf>
    <xf numFmtId="164" fontId="9" fillId="0" borderId="1" xfId="2" applyFont="1" applyBorder="1" applyAlignment="1">
      <alignment horizontal="right" vertical="top" wrapText="1"/>
    </xf>
    <xf numFmtId="166" fontId="9" fillId="0" borderId="1" xfId="2" applyNumberFormat="1" applyFont="1" applyBorder="1" applyAlignment="1">
      <alignment horizontal="right" vertical="top" wrapText="1"/>
    </xf>
    <xf numFmtId="167" fontId="9" fillId="0" borderId="1" xfId="0" applyNumberFormat="1" applyFont="1" applyFill="1" applyBorder="1" applyAlignment="1">
      <alignment horizontal="left" vertical="top" wrapText="1"/>
    </xf>
    <xf numFmtId="164" fontId="9" fillId="0" borderId="1" xfId="2" applyFont="1" applyFill="1" applyBorder="1" applyAlignment="1">
      <alignment horizontal="right" vertical="top" wrapText="1"/>
    </xf>
    <xf numFmtId="164" fontId="9" fillId="0" borderId="1" xfId="2" applyFont="1" applyFill="1" applyBorder="1" applyAlignment="1">
      <alignment horizontal="right" vertical="top"/>
    </xf>
    <xf numFmtId="164" fontId="8" fillId="0" borderId="1" xfId="2" applyFont="1" applyBorder="1"/>
    <xf numFmtId="164" fontId="8" fillId="0" borderId="1" xfId="2" applyFont="1" applyBorder="1" applyAlignment="1">
      <alignment horizontal="right" vertical="top" wrapText="1"/>
    </xf>
    <xf numFmtId="164" fontId="6" fillId="0" borderId="1" xfId="2" applyFont="1" applyFill="1" applyBorder="1" applyAlignment="1">
      <alignment horizontal="right" vertical="top" wrapText="1"/>
    </xf>
    <xf numFmtId="2" fontId="6" fillId="0" borderId="1" xfId="0" applyNumberFormat="1" applyFont="1" applyBorder="1" applyAlignment="1">
      <alignment horizontal="right" vertical="top" wrapText="1"/>
    </xf>
    <xf numFmtId="0" fontId="18" fillId="0" borderId="1" xfId="0" applyFont="1" applyBorder="1" applyAlignment="1">
      <alignment horizontal="left" vertical="top" wrapText="1"/>
    </xf>
    <xf numFmtId="164" fontId="9" fillId="0" borderId="1" xfId="0" applyNumberFormat="1" applyFont="1" applyBorder="1" applyAlignment="1">
      <alignment horizontal="right" vertical="top" wrapText="1"/>
    </xf>
    <xf numFmtId="49" fontId="9" fillId="0" borderId="1" xfId="0" applyNumberFormat="1" applyFont="1" applyBorder="1" applyAlignment="1">
      <alignment horizontal="left" vertical="top" wrapText="1"/>
    </xf>
    <xf numFmtId="0" fontId="26" fillId="0" borderId="1" xfId="0" applyFont="1" applyFill="1" applyBorder="1" applyAlignment="1">
      <alignment horizontal="left" vertical="top" wrapText="1"/>
    </xf>
    <xf numFmtId="4" fontId="6" fillId="0" borderId="1" xfId="0" applyNumberFormat="1" applyFont="1" applyBorder="1" applyAlignment="1">
      <alignment horizontal="right" vertical="top" wrapText="1"/>
    </xf>
    <xf numFmtId="2" fontId="6" fillId="2" borderId="1" xfId="0" applyNumberFormat="1" applyFont="1" applyFill="1" applyBorder="1" applyAlignment="1">
      <alignment horizontal="right" vertical="top" wrapText="1"/>
    </xf>
    <xf numFmtId="4" fontId="12" fillId="0" borderId="1" xfId="0" applyNumberFormat="1" applyFont="1" applyBorder="1" applyAlignment="1">
      <alignment horizontal="right" vertical="top" wrapText="1"/>
    </xf>
    <xf numFmtId="2" fontId="6" fillId="0" borderId="1" xfId="0" applyNumberFormat="1" applyFont="1" applyBorder="1" applyAlignment="1">
      <alignment horizontal="right" vertical="top"/>
    </xf>
    <xf numFmtId="165" fontId="9" fillId="0" borderId="1" xfId="0" applyNumberFormat="1" applyFont="1" applyBorder="1" applyAlignment="1">
      <alignment horizontal="right" vertical="top" wrapText="1"/>
    </xf>
    <xf numFmtId="0" fontId="6" fillId="0" borderId="1" xfId="0" applyFont="1" applyFill="1" applyBorder="1" applyAlignment="1">
      <alignment horizontal="center" vertical="center" wrapText="1"/>
    </xf>
    <xf numFmtId="0" fontId="32" fillId="0" borderId="1" xfId="0" applyFont="1" applyBorder="1" applyAlignment="1">
      <alignment horizontal="left" vertical="top" wrapText="1"/>
    </xf>
    <xf numFmtId="4" fontId="6" fillId="0" borderId="1" xfId="2" applyNumberFormat="1" applyFont="1" applyBorder="1" applyAlignment="1">
      <alignment horizontal="right" vertical="top" wrapText="1"/>
    </xf>
    <xf numFmtId="4" fontId="12" fillId="0" borderId="1" xfId="2" applyNumberFormat="1" applyFont="1" applyBorder="1" applyAlignment="1">
      <alignment horizontal="right" vertical="top" wrapText="1"/>
    </xf>
    <xf numFmtId="0" fontId="6" fillId="0" borderId="1" xfId="0" applyFont="1" applyBorder="1"/>
    <xf numFmtId="2" fontId="9" fillId="0" borderId="1" xfId="0" applyNumberFormat="1" applyFont="1" applyFill="1" applyBorder="1" applyAlignment="1">
      <alignment horizontal="left" vertical="top" wrapText="1"/>
    </xf>
    <xf numFmtId="0" fontId="6" fillId="2" borderId="1" xfId="0" applyFont="1" applyFill="1" applyBorder="1" applyAlignment="1">
      <alignment vertical="top" wrapText="1"/>
    </xf>
    <xf numFmtId="49" fontId="9" fillId="0" borderId="1" xfId="1" applyNumberFormat="1" applyFont="1" applyFill="1" applyBorder="1" applyAlignment="1">
      <alignment horizontal="left" vertical="top" wrapText="1"/>
    </xf>
    <xf numFmtId="49" fontId="11" fillId="0" borderId="1" xfId="0" applyNumberFormat="1" applyFont="1" applyFill="1" applyBorder="1" applyAlignment="1">
      <alignment horizontal="left" vertical="top" wrapText="1"/>
    </xf>
    <xf numFmtId="4" fontId="6" fillId="0" borderId="1" xfId="2" applyNumberFormat="1" applyFont="1" applyBorder="1" applyAlignment="1">
      <alignment horizontal="right" vertical="top"/>
    </xf>
    <xf numFmtId="0" fontId="29" fillId="0" borderId="1" xfId="0" applyFont="1" applyBorder="1" applyAlignment="1">
      <alignment horizontal="left" vertical="top" wrapText="1"/>
    </xf>
    <xf numFmtId="4" fontId="6" fillId="0" borderId="1" xfId="2" applyNumberFormat="1" applyFont="1" applyFill="1" applyBorder="1" applyAlignment="1">
      <alignment horizontal="right" vertical="top" wrapText="1"/>
    </xf>
    <xf numFmtId="4" fontId="12" fillId="0" borderId="1" xfId="2" applyNumberFormat="1" applyFont="1" applyBorder="1" applyAlignment="1">
      <alignment horizontal="right" vertical="top"/>
    </xf>
    <xf numFmtId="0" fontId="6" fillId="0" borderId="1" xfId="0" applyFont="1" applyFill="1" applyBorder="1" applyAlignment="1">
      <alignment horizontal="left" vertical="top" wrapText="1"/>
    </xf>
    <xf numFmtId="49" fontId="9" fillId="0" borderId="1" xfId="0" applyNumberFormat="1" applyFont="1" applyFill="1" applyBorder="1" applyAlignment="1">
      <alignment horizontal="left" vertical="top" wrapText="1"/>
    </xf>
    <xf numFmtId="0" fontId="17" fillId="0" borderId="1" xfId="0" applyFont="1" applyBorder="1" applyAlignment="1">
      <alignment horizontal="left" wrapText="1"/>
    </xf>
    <xf numFmtId="0" fontId="0" fillId="0" borderId="1" xfId="0" applyBorder="1" applyAlignment="1">
      <alignment horizontal="left" vertical="top" wrapText="1"/>
    </xf>
    <xf numFmtId="0" fontId="7" fillId="0" borderId="1" xfId="0" applyFont="1" applyBorder="1"/>
    <xf numFmtId="0" fontId="6" fillId="0" borderId="1" xfId="0" applyFont="1" applyBorder="1" applyAlignment="1">
      <alignment horizontal="left" vertical="top" wrapText="1"/>
    </xf>
    <xf numFmtId="0" fontId="29" fillId="0" borderId="1" xfId="0" applyFont="1" applyBorder="1" applyAlignment="1">
      <alignment horizontal="left" vertical="top" wrapText="1"/>
    </xf>
    <xf numFmtId="0" fontId="0" fillId="0" borderId="1" xfId="0" applyBorder="1" applyAlignment="1">
      <alignment horizontal="left" vertical="top" wrapText="1"/>
    </xf>
    <xf numFmtId="0" fontId="7" fillId="0" borderId="1" xfId="0" applyFont="1" applyBorder="1" applyAlignment="1">
      <alignment horizontal="left" vertical="top" wrapText="1"/>
    </xf>
    <xf numFmtId="0" fontId="34" fillId="0" borderId="1" xfId="0" applyFont="1" applyBorder="1" applyAlignment="1">
      <alignment horizontal="left" vertical="top" wrapText="1"/>
    </xf>
    <xf numFmtId="0" fontId="7" fillId="0" borderId="1" xfId="0" applyFont="1" applyFill="1" applyBorder="1" applyAlignment="1">
      <alignment horizontal="left" vertical="top" wrapText="1"/>
    </xf>
    <xf numFmtId="0" fontId="14" fillId="0" borderId="1" xfId="0" applyFont="1" applyBorder="1" applyAlignment="1">
      <alignment horizontal="left" vertical="top" wrapText="1"/>
    </xf>
    <xf numFmtId="0" fontId="6" fillId="0" borderId="1" xfId="0" applyFont="1" applyFill="1" applyBorder="1" applyAlignment="1">
      <alignment horizontal="left" vertical="top" wrapText="1"/>
    </xf>
    <xf numFmtId="0" fontId="31" fillId="0" borderId="1" xfId="0" applyFont="1" applyBorder="1" applyAlignment="1">
      <alignment horizontal="left" vertical="top" wrapText="1"/>
    </xf>
    <xf numFmtId="0" fontId="6" fillId="0" borderId="2"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2" xfId="0" applyFont="1" applyFill="1" applyBorder="1" applyAlignment="1">
      <alignment horizontal="center" vertical="center"/>
    </xf>
    <xf numFmtId="0" fontId="6" fillId="0" borderId="4" xfId="0" applyFont="1" applyFill="1" applyBorder="1" applyAlignment="1">
      <alignment horizontal="center" vertical="center"/>
    </xf>
    <xf numFmtId="0" fontId="6" fillId="0" borderId="3" xfId="0" applyFont="1" applyFill="1" applyBorder="1" applyAlignment="1">
      <alignment horizontal="center" vertical="center"/>
    </xf>
    <xf numFmtId="0" fontId="7" fillId="0" borderId="0" xfId="0" applyFont="1" applyAlignment="1">
      <alignment horizontal="center" vertical="center" wrapText="1"/>
    </xf>
    <xf numFmtId="0" fontId="12" fillId="0" borderId="2" xfId="0" applyFont="1" applyFill="1" applyBorder="1" applyAlignment="1">
      <alignment horizontal="center" vertical="center" wrapText="1"/>
    </xf>
    <xf numFmtId="0" fontId="12" fillId="0" borderId="4" xfId="0" applyFont="1" applyFill="1" applyBorder="1" applyAlignment="1">
      <alignment horizontal="center" vertical="center" wrapText="1"/>
    </xf>
    <xf numFmtId="0" fontId="12" fillId="0" borderId="3" xfId="0" applyFont="1" applyFill="1" applyBorder="1" applyAlignment="1">
      <alignment horizontal="center" vertical="center" wrapText="1"/>
    </xf>
    <xf numFmtId="2" fontId="12" fillId="0" borderId="1" xfId="2" applyNumberFormat="1" applyFont="1" applyBorder="1" applyAlignment="1">
      <alignment horizontal="right" vertical="top"/>
    </xf>
    <xf numFmtId="0" fontId="17" fillId="0" borderId="1" xfId="0" applyFont="1" applyFill="1" applyBorder="1" applyAlignment="1">
      <alignment horizontal="left" vertical="top" wrapText="1"/>
    </xf>
    <xf numFmtId="0" fontId="0" fillId="0" borderId="1" xfId="0" applyFill="1" applyBorder="1" applyAlignment="1">
      <alignment horizontal="left" vertical="top" wrapText="1"/>
    </xf>
    <xf numFmtId="0" fontId="9" fillId="0" borderId="0" xfId="0" applyFont="1" applyBorder="1" applyAlignment="1">
      <alignment horizontal="center" vertical="top"/>
    </xf>
    <xf numFmtId="0" fontId="9" fillId="0" borderId="0" xfId="0" applyFont="1" applyBorder="1"/>
    <xf numFmtId="0" fontId="10" fillId="0" borderId="0" xfId="0" applyFont="1" applyBorder="1" applyAlignment="1">
      <alignment horizontal="left" vertical="top"/>
    </xf>
    <xf numFmtId="0" fontId="9" fillId="0" borderId="0" xfId="0" applyFont="1" applyBorder="1" applyAlignment="1">
      <alignment horizontal="left"/>
    </xf>
    <xf numFmtId="2" fontId="6" fillId="0" borderId="1" xfId="2" applyNumberFormat="1" applyFont="1" applyBorder="1" applyAlignment="1">
      <alignment horizontal="right" vertical="top" wrapText="1"/>
    </xf>
    <xf numFmtId="0" fontId="0" fillId="0" borderId="0" xfId="0" applyBorder="1" applyAlignment="1">
      <alignment horizontal="left" vertical="top" wrapText="1"/>
    </xf>
    <xf numFmtId="0" fontId="6" fillId="0" borderId="1" xfId="0" applyFont="1" applyFill="1" applyBorder="1" applyAlignment="1">
      <alignment horizontal="center" vertical="center"/>
    </xf>
    <xf numFmtId="0" fontId="12" fillId="0" borderId="1" xfId="0" applyFont="1" applyFill="1" applyBorder="1" applyAlignment="1">
      <alignment horizontal="center" vertical="top" wrapText="1"/>
    </xf>
    <xf numFmtId="0" fontId="7" fillId="0" borderId="1" xfId="0" applyFont="1" applyBorder="1" applyAlignment="1">
      <alignment vertical="top" wrapText="1"/>
    </xf>
    <xf numFmtId="0" fontId="7" fillId="0" borderId="1" xfId="0" applyFont="1" applyBorder="1" applyAlignment="1">
      <alignment vertical="top" wrapText="1"/>
    </xf>
    <xf numFmtId="0" fontId="0" fillId="0" borderId="1" xfId="0" applyBorder="1" applyAlignment="1">
      <alignment vertical="top" wrapText="1"/>
    </xf>
    <xf numFmtId="0" fontId="28" fillId="0" borderId="1" xfId="0" applyFont="1" applyBorder="1" applyAlignment="1">
      <alignment horizontal="left" vertical="top" wrapText="1"/>
    </xf>
    <xf numFmtId="0" fontId="12" fillId="0" borderId="1" xfId="0" applyFont="1" applyBorder="1" applyAlignment="1">
      <alignment horizontal="left" vertical="top" wrapText="1"/>
    </xf>
    <xf numFmtId="165" fontId="11" fillId="2" borderId="1" xfId="0" applyNumberFormat="1" applyFont="1" applyFill="1" applyBorder="1" applyAlignment="1">
      <alignment horizontal="left" vertical="top" wrapText="1"/>
    </xf>
    <xf numFmtId="165" fontId="9" fillId="2" borderId="1" xfId="0" applyNumberFormat="1" applyFont="1" applyFill="1" applyBorder="1" applyAlignment="1">
      <alignment horizontal="left" vertical="top" wrapText="1"/>
    </xf>
    <xf numFmtId="0" fontId="33" fillId="0" borderId="1" xfId="0" applyFont="1" applyBorder="1" applyAlignment="1">
      <alignment horizontal="left" vertical="top" wrapText="1"/>
    </xf>
    <xf numFmtId="0" fontId="7" fillId="2" borderId="1" xfId="0" applyFont="1" applyFill="1" applyBorder="1" applyAlignment="1">
      <alignment horizontal="left" vertical="top" wrapText="1"/>
    </xf>
    <xf numFmtId="0" fontId="29" fillId="0" borderId="1" xfId="0" applyFont="1" applyBorder="1" applyAlignment="1"/>
    <xf numFmtId="0" fontId="30" fillId="0" borderId="1" xfId="0" applyFont="1" applyBorder="1" applyAlignment="1">
      <alignment horizontal="left" vertical="top" wrapText="1"/>
    </xf>
    <xf numFmtId="0" fontId="2" fillId="0" borderId="1" xfId="0" applyFont="1" applyBorder="1" applyAlignment="1">
      <alignment horizontal="left" vertical="top" wrapText="1"/>
    </xf>
    <xf numFmtId="0" fontId="6" fillId="0" borderId="1" xfId="0" applyFont="1" applyBorder="1" applyAlignment="1">
      <alignment horizontal="left" vertical="center"/>
    </xf>
    <xf numFmtId="0" fontId="15" fillId="0" borderId="1" xfId="0" applyFont="1" applyBorder="1" applyAlignment="1">
      <alignment horizontal="left" vertical="top"/>
    </xf>
    <xf numFmtId="0" fontId="6" fillId="0" borderId="1" xfId="0" applyFont="1" applyBorder="1" applyAlignment="1">
      <alignment horizontal="left"/>
    </xf>
    <xf numFmtId="43" fontId="6" fillId="0" borderId="1" xfId="0" applyNumberFormat="1" applyFont="1" applyBorder="1" applyAlignment="1">
      <alignment horizontal="right" vertical="center"/>
    </xf>
    <xf numFmtId="0" fontId="35" fillId="0" borderId="0" xfId="0" applyFont="1" applyAlignment="1"/>
    <xf numFmtId="0" fontId="16" fillId="0" borderId="1" xfId="0" applyFont="1" applyBorder="1" applyAlignment="1">
      <alignment horizontal="left" vertical="top" wrapText="1"/>
    </xf>
    <xf numFmtId="0" fontId="24" fillId="0" borderId="1" xfId="0" applyFont="1" applyBorder="1" applyAlignment="1">
      <alignment horizontal="left" vertical="top" wrapText="1"/>
    </xf>
    <xf numFmtId="0" fontId="23" fillId="0" borderId="1" xfId="0" applyFont="1" applyBorder="1" applyAlignment="1">
      <alignment horizontal="left" vertical="top" wrapText="1"/>
    </xf>
    <xf numFmtId="2" fontId="13" fillId="0" borderId="1" xfId="0" applyNumberFormat="1" applyFont="1" applyFill="1" applyBorder="1" applyAlignment="1">
      <alignment horizontal="left" vertical="top" wrapText="1"/>
    </xf>
    <xf numFmtId="0" fontId="27" fillId="0" borderId="0" xfId="0" applyFont="1" applyBorder="1" applyAlignment="1">
      <alignment horizontal="left" vertical="top" wrapText="1"/>
    </xf>
    <xf numFmtId="0" fontId="27" fillId="0" borderId="0" xfId="0" applyFont="1" applyBorder="1"/>
    <xf numFmtId="0" fontId="9" fillId="0" borderId="0" xfId="0" applyFont="1" applyAlignment="1">
      <alignment horizontal="center" vertical="top"/>
    </xf>
    <xf numFmtId="0" fontId="9" fillId="0" borderId="1" xfId="0" applyFont="1" applyFill="1" applyBorder="1" applyAlignment="1">
      <alignment horizontal="center" vertical="top"/>
    </xf>
    <xf numFmtId="0" fontId="27" fillId="0" borderId="1" xfId="0" applyFont="1" applyBorder="1" applyAlignment="1">
      <alignment horizontal="center" vertical="top" wrapText="1"/>
    </xf>
    <xf numFmtId="0" fontId="17" fillId="0" borderId="1" xfId="0" applyFont="1" applyBorder="1" applyAlignment="1">
      <alignment horizontal="center" vertical="top"/>
    </xf>
    <xf numFmtId="0" fontId="31" fillId="0" borderId="4" xfId="0" applyFont="1" applyBorder="1"/>
    <xf numFmtId="0" fontId="31" fillId="0" borderId="3" xfId="0" applyFont="1" applyBorder="1"/>
    <xf numFmtId="0" fontId="7" fillId="0" borderId="0" xfId="0" applyFont="1" applyAlignment="1">
      <alignment horizontal="left" vertical="center" wrapText="1"/>
    </xf>
  </cellXfs>
  <cellStyles count="3">
    <cellStyle name="Обычный" xfId="0" builtinId="0"/>
    <cellStyle name="Обычный_Наборка ІІ кошик_2010" xfId="1"/>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
  <sheetViews>
    <sheetView workbookViewId="0"/>
  </sheetViews>
  <sheetFormatPr defaultRowHeight="12.75"/>
  <sheetData/>
  <phoneticPr fontId="0"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2.75"/>
  <sheetData/>
  <phoneticPr fontId="0"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2.75"/>
  <sheetData/>
  <phoneticPr fontId="3" type="noConversion"/>
  <pageMargins left="0.75" right="0.75" top="1" bottom="1" header="0.5" footer="0.5"/>
  <headerFooter alignWithMargins="0"/>
</worksheet>
</file>

<file path=xl/worksheets/sheet4.xml><?xml version="1.0" encoding="utf-8"?>
<worksheet xmlns="http://schemas.openxmlformats.org/spreadsheetml/2006/main" xmlns:r="http://schemas.openxmlformats.org/officeDocument/2006/relationships">
  <dimension ref="A1:L477"/>
  <sheetViews>
    <sheetView tabSelected="1" view="pageBreakPreview" zoomScale="74" zoomScaleNormal="100" zoomScaleSheetLayoutView="74" zoomScalePageLayoutView="44" workbookViewId="0">
      <selection activeCell="K10" sqref="K10"/>
    </sheetView>
  </sheetViews>
  <sheetFormatPr defaultRowHeight="15.75"/>
  <cols>
    <col min="1" max="1" width="5.85546875" style="157" customWidth="1"/>
    <col min="2" max="2" width="39.140625" style="4" customWidth="1"/>
    <col min="3" max="3" width="51.85546875" style="4" customWidth="1"/>
    <col min="4" max="4" width="26.7109375" style="19" customWidth="1"/>
    <col min="5" max="5" width="28.42578125" style="10" customWidth="1"/>
    <col min="6" max="6" width="19.28515625" style="10" customWidth="1"/>
  </cols>
  <sheetData>
    <row r="1" spans="1:8" ht="21.75" customHeight="1">
      <c r="E1" s="163" t="s">
        <v>928</v>
      </c>
      <c r="F1" s="163"/>
      <c r="G1" s="150"/>
      <c r="H1" s="150"/>
    </row>
    <row r="2" spans="1:8" s="1" customFormat="1" ht="23.25" customHeight="1">
      <c r="A2" s="119" t="s">
        <v>101</v>
      </c>
      <c r="B2" s="119"/>
      <c r="C2" s="119"/>
      <c r="D2" s="119"/>
      <c r="E2" s="119"/>
      <c r="F2" s="119"/>
    </row>
    <row r="3" spans="1:8" ht="12.75" customHeight="1">
      <c r="A3" s="116" t="s">
        <v>97</v>
      </c>
      <c r="B3" s="116" t="s">
        <v>99</v>
      </c>
      <c r="C3" s="116" t="s">
        <v>100</v>
      </c>
      <c r="D3" s="120" t="s">
        <v>889</v>
      </c>
      <c r="E3" s="113" t="s">
        <v>98</v>
      </c>
      <c r="F3" s="120" t="s">
        <v>932</v>
      </c>
    </row>
    <row r="4" spans="1:8" ht="12.75" customHeight="1">
      <c r="A4" s="117"/>
      <c r="B4" s="117"/>
      <c r="C4" s="117"/>
      <c r="D4" s="121"/>
      <c r="E4" s="114"/>
      <c r="F4" s="161"/>
    </row>
    <row r="5" spans="1:8" ht="41.25" customHeight="1">
      <c r="A5" s="118"/>
      <c r="B5" s="118"/>
      <c r="C5" s="118"/>
      <c r="D5" s="122"/>
      <c r="E5" s="115"/>
      <c r="F5" s="162"/>
    </row>
    <row r="6" spans="1:8">
      <c r="A6" s="158">
        <v>1</v>
      </c>
      <c r="B6" s="132">
        <v>2</v>
      </c>
      <c r="C6" s="132">
        <v>3</v>
      </c>
      <c r="D6" s="133">
        <v>4</v>
      </c>
      <c r="E6" s="86">
        <v>5</v>
      </c>
      <c r="F6" s="86">
        <v>6</v>
      </c>
    </row>
    <row r="7" spans="1:8" ht="18.75">
      <c r="A7" s="63" t="s">
        <v>905</v>
      </c>
      <c r="B7" s="134" t="s">
        <v>50</v>
      </c>
      <c r="C7" s="32"/>
      <c r="D7" s="38"/>
      <c r="E7" s="41"/>
      <c r="F7" s="64"/>
    </row>
    <row r="8" spans="1:8" ht="33" customHeight="1">
      <c r="A8" s="63"/>
      <c r="B8" s="104" t="s">
        <v>697</v>
      </c>
      <c r="C8" s="105"/>
      <c r="D8" s="38"/>
      <c r="E8" s="41"/>
      <c r="F8" s="64"/>
    </row>
    <row r="9" spans="1:8" s="2" customFormat="1" ht="31.5">
      <c r="A9" s="63">
        <v>1</v>
      </c>
      <c r="B9" s="6" t="s">
        <v>105</v>
      </c>
      <c r="C9" s="6" t="s">
        <v>106</v>
      </c>
      <c r="D9" s="6" t="s">
        <v>729</v>
      </c>
      <c r="E9" s="6" t="s">
        <v>104</v>
      </c>
      <c r="F9" s="68" t="s">
        <v>698</v>
      </c>
    </row>
    <row r="10" spans="1:8" s="2" customFormat="1" ht="94.5">
      <c r="A10" s="63">
        <v>2</v>
      </c>
      <c r="B10" s="6" t="s">
        <v>3</v>
      </c>
      <c r="C10" s="22" t="s">
        <v>529</v>
      </c>
      <c r="D10" s="6" t="s">
        <v>516</v>
      </c>
      <c r="E10" s="6" t="s">
        <v>387</v>
      </c>
      <c r="F10" s="72">
        <v>2700</v>
      </c>
    </row>
    <row r="11" spans="1:8" s="2" customFormat="1" ht="31.5">
      <c r="A11" s="63"/>
      <c r="B11" s="6"/>
      <c r="C11" s="22" t="s">
        <v>547</v>
      </c>
      <c r="D11" s="6"/>
      <c r="E11" s="6" t="s">
        <v>387</v>
      </c>
      <c r="F11" s="72">
        <v>20888.099999999999</v>
      </c>
    </row>
    <row r="12" spans="1:8" s="2" customFormat="1" ht="21" customHeight="1">
      <c r="A12" s="62"/>
      <c r="B12" s="92" t="s">
        <v>182</v>
      </c>
      <c r="C12" s="7"/>
      <c r="D12" s="24"/>
      <c r="E12" s="6"/>
      <c r="F12" s="89">
        <f t="shared" ref="F12" si="0">SUM(F9:F11)</f>
        <v>23588.1</v>
      </c>
    </row>
    <row r="13" spans="1:8" s="2" customFormat="1" ht="23.25" customHeight="1">
      <c r="A13" s="63" t="s">
        <v>906</v>
      </c>
      <c r="B13" s="135" t="s">
        <v>51</v>
      </c>
      <c r="C13" s="136"/>
      <c r="D13" s="24"/>
      <c r="E13" s="6"/>
      <c r="F13" s="73"/>
    </row>
    <row r="14" spans="1:8" s="2" customFormat="1" ht="36" customHeight="1">
      <c r="A14" s="159"/>
      <c r="B14" s="104" t="s">
        <v>548</v>
      </c>
      <c r="C14" s="104"/>
      <c r="D14" s="102"/>
      <c r="E14" s="6"/>
      <c r="F14" s="73"/>
    </row>
    <row r="15" spans="1:8" s="2" customFormat="1" ht="63.75" customHeight="1">
      <c r="A15" s="63">
        <v>1</v>
      </c>
      <c r="B15" s="6" t="s">
        <v>102</v>
      </c>
      <c r="C15" s="6" t="s">
        <v>137</v>
      </c>
      <c r="D15" s="6" t="s">
        <v>360</v>
      </c>
      <c r="E15" s="6" t="s">
        <v>104</v>
      </c>
      <c r="F15" s="68" t="s">
        <v>549</v>
      </c>
    </row>
    <row r="16" spans="1:8" s="2" customFormat="1" ht="81.75" customHeight="1">
      <c r="A16" s="63">
        <v>2</v>
      </c>
      <c r="B16" s="6" t="s">
        <v>442</v>
      </c>
      <c r="C16" s="6" t="s">
        <v>443</v>
      </c>
      <c r="D16" s="6" t="s">
        <v>444</v>
      </c>
      <c r="E16" s="6" t="s">
        <v>104</v>
      </c>
      <c r="F16" s="68" t="s">
        <v>549</v>
      </c>
    </row>
    <row r="17" spans="1:6" s="2" customFormat="1" ht="78.75">
      <c r="A17" s="63">
        <v>3</v>
      </c>
      <c r="B17" s="6" t="s">
        <v>730</v>
      </c>
      <c r="C17" s="6" t="s">
        <v>445</v>
      </c>
      <c r="D17" s="6" t="s">
        <v>731</v>
      </c>
      <c r="E17" s="6" t="s">
        <v>104</v>
      </c>
      <c r="F17" s="68" t="s">
        <v>549</v>
      </c>
    </row>
    <row r="18" spans="1:6" s="2" customFormat="1" ht="21" customHeight="1">
      <c r="A18" s="62"/>
      <c r="B18" s="92" t="s">
        <v>182</v>
      </c>
      <c r="C18" s="40"/>
      <c r="D18" s="18"/>
      <c r="E18" s="18"/>
      <c r="F18" s="89">
        <f t="shared" ref="F18" si="1">SUM(F15:F17)</f>
        <v>0</v>
      </c>
    </row>
    <row r="19" spans="1:6" s="2" customFormat="1" ht="41.25" customHeight="1">
      <c r="A19" s="62" t="s">
        <v>907</v>
      </c>
      <c r="B19" s="107" t="s">
        <v>52</v>
      </c>
      <c r="C19" s="106"/>
      <c r="D19" s="6"/>
      <c r="E19" s="5"/>
      <c r="F19" s="74"/>
    </row>
    <row r="20" spans="1:6" s="2" customFormat="1" ht="78.75">
      <c r="A20" s="63">
        <v>1</v>
      </c>
      <c r="B20" s="6" t="s">
        <v>107</v>
      </c>
      <c r="C20" s="6" t="s">
        <v>732</v>
      </c>
      <c r="D20" s="6" t="s">
        <v>135</v>
      </c>
      <c r="E20" s="6" t="s">
        <v>108</v>
      </c>
      <c r="F20" s="68">
        <v>18.399999999999999</v>
      </c>
    </row>
    <row r="21" spans="1:6" s="2" customFormat="1" ht="78.75">
      <c r="A21" s="63">
        <v>2</v>
      </c>
      <c r="B21" s="6" t="s">
        <v>136</v>
      </c>
      <c r="C21" s="6" t="s">
        <v>514</v>
      </c>
      <c r="D21" s="6" t="s">
        <v>896</v>
      </c>
      <c r="E21" s="6" t="s">
        <v>108</v>
      </c>
      <c r="F21" s="68">
        <v>46.6</v>
      </c>
    </row>
    <row r="22" spans="1:6" s="2" customFormat="1" ht="16.5" customHeight="1">
      <c r="A22" s="62"/>
      <c r="B22" s="92" t="s">
        <v>182</v>
      </c>
      <c r="C22" s="29"/>
      <c r="D22" s="29"/>
      <c r="E22" s="29"/>
      <c r="F22" s="75">
        <f>SUM(F20:F21)</f>
        <v>65</v>
      </c>
    </row>
    <row r="23" spans="1:6" s="4" customFormat="1" ht="18.75">
      <c r="A23" s="62" t="s">
        <v>908</v>
      </c>
      <c r="B23" s="134" t="s">
        <v>86</v>
      </c>
      <c r="C23" s="7"/>
      <c r="D23" s="6"/>
      <c r="E23" s="6"/>
      <c r="F23" s="68"/>
    </row>
    <row r="24" spans="1:6" s="4" customFormat="1" ht="55.5" customHeight="1">
      <c r="A24" s="63"/>
      <c r="B24" s="104" t="s">
        <v>550</v>
      </c>
      <c r="C24" s="106"/>
      <c r="D24" s="6"/>
      <c r="E24" s="6"/>
      <c r="F24" s="68"/>
    </row>
    <row r="25" spans="1:6" s="4" customFormat="1" ht="47.25">
      <c r="A25" s="63">
        <v>1</v>
      </c>
      <c r="B25" s="6" t="s">
        <v>545</v>
      </c>
      <c r="C25" s="5" t="s">
        <v>424</v>
      </c>
      <c r="D25" s="6" t="s">
        <v>658</v>
      </c>
      <c r="E25" s="6" t="s">
        <v>399</v>
      </c>
      <c r="F25" s="68" t="s">
        <v>551</v>
      </c>
    </row>
    <row r="26" spans="1:6" s="4" customFormat="1" ht="46.5" customHeight="1">
      <c r="A26" s="63"/>
      <c r="B26" s="5"/>
      <c r="C26" s="6" t="s">
        <v>552</v>
      </c>
      <c r="D26" s="6" t="s">
        <v>659</v>
      </c>
      <c r="E26" s="6" t="s">
        <v>399</v>
      </c>
      <c r="F26" s="68" t="s">
        <v>551</v>
      </c>
    </row>
    <row r="27" spans="1:6" s="4" customFormat="1" ht="78.75">
      <c r="A27" s="63"/>
      <c r="B27" s="6"/>
      <c r="C27" s="6" t="s">
        <v>422</v>
      </c>
      <c r="D27" s="6" t="s">
        <v>660</v>
      </c>
      <c r="E27" s="6" t="s">
        <v>399</v>
      </c>
      <c r="F27" s="68" t="s">
        <v>551</v>
      </c>
    </row>
    <row r="28" spans="1:6" s="4" customFormat="1" ht="47.25">
      <c r="A28" s="63"/>
      <c r="B28" s="6"/>
      <c r="C28" s="6" t="s">
        <v>544</v>
      </c>
      <c r="D28" s="6" t="s">
        <v>555</v>
      </c>
      <c r="E28" s="6" t="s">
        <v>399</v>
      </c>
      <c r="F28" s="68" t="s">
        <v>551</v>
      </c>
    </row>
    <row r="29" spans="1:6" s="4" customFormat="1" ht="63">
      <c r="A29" s="63">
        <v>2</v>
      </c>
      <c r="B29" s="5" t="s">
        <v>554</v>
      </c>
      <c r="C29" s="6" t="s">
        <v>398</v>
      </c>
      <c r="D29" s="6" t="s">
        <v>553</v>
      </c>
      <c r="E29" s="6" t="s">
        <v>399</v>
      </c>
      <c r="F29" s="68" t="s">
        <v>551</v>
      </c>
    </row>
    <row r="30" spans="1:6" s="4" customFormat="1" ht="47.25">
      <c r="A30" s="63"/>
      <c r="B30" s="6"/>
      <c r="C30" s="6" t="s">
        <v>435</v>
      </c>
      <c r="D30" s="6" t="s">
        <v>553</v>
      </c>
      <c r="E30" s="6" t="s">
        <v>399</v>
      </c>
      <c r="F30" s="68" t="s">
        <v>551</v>
      </c>
    </row>
    <row r="31" spans="1:6" s="4" customFormat="1" ht="63">
      <c r="A31" s="63">
        <v>3</v>
      </c>
      <c r="B31" s="6" t="s">
        <v>733</v>
      </c>
      <c r="C31" s="6" t="s">
        <v>400</v>
      </c>
      <c r="D31" s="6" t="s">
        <v>661</v>
      </c>
      <c r="E31" s="6" t="s">
        <v>399</v>
      </c>
      <c r="F31" s="68" t="s">
        <v>551</v>
      </c>
    </row>
    <row r="32" spans="1:6" s="4" customFormat="1" ht="63">
      <c r="A32" s="63"/>
      <c r="B32" s="6"/>
      <c r="C32" s="6" t="s">
        <v>401</v>
      </c>
      <c r="D32" s="6" t="s">
        <v>662</v>
      </c>
      <c r="E32" s="6" t="s">
        <v>399</v>
      </c>
      <c r="F32" s="68" t="s">
        <v>551</v>
      </c>
    </row>
    <row r="33" spans="1:6" s="4" customFormat="1" ht="63">
      <c r="A33" s="63"/>
      <c r="B33" s="6"/>
      <c r="C33" s="5" t="s">
        <v>734</v>
      </c>
      <c r="D33" s="6" t="s">
        <v>556</v>
      </c>
      <c r="E33" s="6" t="s">
        <v>399</v>
      </c>
      <c r="F33" s="68" t="s">
        <v>551</v>
      </c>
    </row>
    <row r="34" spans="1:6" s="4" customFormat="1" ht="31.5">
      <c r="A34" s="63">
        <v>4</v>
      </c>
      <c r="B34" s="6" t="s">
        <v>564</v>
      </c>
      <c r="C34" s="5" t="s">
        <v>562</v>
      </c>
      <c r="D34" s="6"/>
      <c r="E34" s="6" t="s">
        <v>399</v>
      </c>
      <c r="F34" s="68" t="s">
        <v>551</v>
      </c>
    </row>
    <row r="35" spans="1:6" s="4" customFormat="1" ht="63">
      <c r="A35" s="63"/>
      <c r="B35" s="6"/>
      <c r="C35" s="5" t="s">
        <v>563</v>
      </c>
      <c r="D35" s="6"/>
      <c r="E35" s="6" t="s">
        <v>399</v>
      </c>
      <c r="F35" s="68" t="s">
        <v>551</v>
      </c>
    </row>
    <row r="36" spans="1:6" s="4" customFormat="1" ht="47.25">
      <c r="A36" s="63">
        <v>5</v>
      </c>
      <c r="B36" s="6" t="s">
        <v>623</v>
      </c>
      <c r="C36" s="6" t="s">
        <v>735</v>
      </c>
      <c r="D36" s="6" t="s">
        <v>642</v>
      </c>
      <c r="E36" s="6" t="s">
        <v>399</v>
      </c>
      <c r="F36" s="68" t="s">
        <v>551</v>
      </c>
    </row>
    <row r="37" spans="1:6" s="4" customFormat="1" ht="47.25">
      <c r="A37" s="63"/>
      <c r="B37" s="5"/>
      <c r="C37" s="5" t="s">
        <v>428</v>
      </c>
      <c r="D37" s="87" t="s">
        <v>641</v>
      </c>
      <c r="E37" s="6" t="s">
        <v>399</v>
      </c>
      <c r="F37" s="68" t="s">
        <v>551</v>
      </c>
    </row>
    <row r="38" spans="1:6" s="4" customFormat="1" ht="31.5">
      <c r="A38" s="63"/>
      <c r="B38" s="6"/>
      <c r="C38" s="6" t="s">
        <v>425</v>
      </c>
      <c r="D38" s="6" t="s">
        <v>897</v>
      </c>
      <c r="E38" s="6" t="s">
        <v>399</v>
      </c>
      <c r="F38" s="68" t="s">
        <v>551</v>
      </c>
    </row>
    <row r="39" spans="1:6" s="4" customFormat="1" ht="47.25">
      <c r="A39" s="63"/>
      <c r="B39" s="6"/>
      <c r="C39" s="6" t="s">
        <v>736</v>
      </c>
      <c r="D39" s="6" t="s">
        <v>737</v>
      </c>
      <c r="E39" s="6" t="s">
        <v>399</v>
      </c>
      <c r="F39" s="68" t="s">
        <v>551</v>
      </c>
    </row>
    <row r="40" spans="1:6" s="4" customFormat="1" ht="47.25">
      <c r="A40" s="63">
        <v>6</v>
      </c>
      <c r="B40" s="6" t="s">
        <v>439</v>
      </c>
      <c r="C40" s="6" t="s">
        <v>432</v>
      </c>
      <c r="D40" s="6" t="s">
        <v>433</v>
      </c>
      <c r="E40" s="6" t="s">
        <v>399</v>
      </c>
      <c r="F40" s="68" t="s">
        <v>551</v>
      </c>
    </row>
    <row r="41" spans="1:6" s="4" customFormat="1" ht="47.25">
      <c r="A41" s="63">
        <v>7</v>
      </c>
      <c r="B41" s="6" t="s">
        <v>436</v>
      </c>
      <c r="C41" s="6" t="s">
        <v>427</v>
      </c>
      <c r="D41" s="6" t="s">
        <v>557</v>
      </c>
      <c r="E41" s="6" t="s">
        <v>399</v>
      </c>
      <c r="F41" s="68" t="s">
        <v>551</v>
      </c>
    </row>
    <row r="42" spans="1:6" s="4" customFormat="1" ht="126">
      <c r="A42" s="63">
        <v>8</v>
      </c>
      <c r="B42" s="6" t="s">
        <v>738</v>
      </c>
      <c r="C42" s="6" t="s">
        <v>558</v>
      </c>
      <c r="D42" s="6" t="s">
        <v>557</v>
      </c>
      <c r="E42" s="6" t="s">
        <v>399</v>
      </c>
      <c r="F42" s="68" t="s">
        <v>551</v>
      </c>
    </row>
    <row r="43" spans="1:6" s="4" customFormat="1" ht="63">
      <c r="A43" s="63">
        <v>9</v>
      </c>
      <c r="B43" s="6" t="s">
        <v>440</v>
      </c>
      <c r="C43" s="6" t="s">
        <v>867</v>
      </c>
      <c r="D43" s="6" t="s">
        <v>559</v>
      </c>
      <c r="E43" s="6" t="s">
        <v>399</v>
      </c>
      <c r="F43" s="68" t="s">
        <v>551</v>
      </c>
    </row>
    <row r="44" spans="1:6" s="4" customFormat="1" ht="78.75">
      <c r="A44" s="63">
        <v>10</v>
      </c>
      <c r="B44" s="5" t="s">
        <v>739</v>
      </c>
      <c r="C44" s="6" t="s">
        <v>565</v>
      </c>
      <c r="D44" s="6" t="s">
        <v>663</v>
      </c>
      <c r="E44" s="6" t="s">
        <v>399</v>
      </c>
      <c r="F44" s="68" t="s">
        <v>551</v>
      </c>
    </row>
    <row r="45" spans="1:6" s="34" customFormat="1" ht="63">
      <c r="A45" s="63">
        <v>11</v>
      </c>
      <c r="B45" s="6" t="s">
        <v>124</v>
      </c>
      <c r="C45" s="6" t="s">
        <v>121</v>
      </c>
      <c r="D45" s="6" t="s">
        <v>77</v>
      </c>
      <c r="E45" s="6" t="s">
        <v>104</v>
      </c>
      <c r="F45" s="68" t="s">
        <v>551</v>
      </c>
    </row>
    <row r="46" spans="1:6" s="34" customFormat="1" ht="63">
      <c r="A46" s="63">
        <v>12</v>
      </c>
      <c r="B46" s="6" t="s">
        <v>560</v>
      </c>
      <c r="C46" s="6" t="s">
        <v>437</v>
      </c>
      <c r="D46" s="6" t="s">
        <v>561</v>
      </c>
      <c r="E46" s="6" t="s">
        <v>399</v>
      </c>
      <c r="F46" s="68" t="s">
        <v>551</v>
      </c>
    </row>
    <row r="47" spans="1:6" s="4" customFormat="1">
      <c r="A47" s="62"/>
      <c r="B47" s="92" t="s">
        <v>182</v>
      </c>
      <c r="C47" s="43"/>
      <c r="D47" s="23"/>
      <c r="E47" s="23"/>
      <c r="F47" s="130">
        <f t="shared" ref="F47" si="2">SUM(F25:F46)</f>
        <v>0</v>
      </c>
    </row>
    <row r="48" spans="1:6" s="4" customFormat="1" ht="24" customHeight="1">
      <c r="A48" s="62" t="s">
        <v>909</v>
      </c>
      <c r="B48" s="137" t="s">
        <v>543</v>
      </c>
      <c r="C48" s="106"/>
      <c r="D48" s="18"/>
      <c r="E48" s="18"/>
      <c r="F48" s="67"/>
    </row>
    <row r="49" spans="1:6" s="4" customFormat="1" ht="34.5" customHeight="1">
      <c r="A49" s="62"/>
      <c r="B49" s="138" t="s">
        <v>624</v>
      </c>
      <c r="C49" s="112"/>
      <c r="D49" s="18"/>
      <c r="E49" s="18"/>
      <c r="F49" s="67"/>
    </row>
    <row r="50" spans="1:6" s="4" customFormat="1" ht="34.5" customHeight="1">
      <c r="A50" s="62"/>
      <c r="B50" s="104" t="s">
        <v>840</v>
      </c>
      <c r="C50" s="105"/>
      <c r="D50" s="18"/>
      <c r="E50" s="18"/>
      <c r="F50" s="67"/>
    </row>
    <row r="51" spans="1:6" s="4" customFormat="1" ht="63">
      <c r="A51" s="63">
        <v>1</v>
      </c>
      <c r="B51" s="18" t="s">
        <v>282</v>
      </c>
      <c r="C51" s="6" t="s">
        <v>644</v>
      </c>
      <c r="D51" s="18" t="s">
        <v>33</v>
      </c>
      <c r="E51" s="6" t="s">
        <v>643</v>
      </c>
      <c r="F51" s="78" t="s">
        <v>626</v>
      </c>
    </row>
    <row r="52" spans="1:6" s="4" customFormat="1" ht="63">
      <c r="A52" s="63">
        <v>2</v>
      </c>
      <c r="B52" s="18" t="s">
        <v>206</v>
      </c>
      <c r="C52" s="18" t="s">
        <v>423</v>
      </c>
      <c r="D52" s="6" t="s">
        <v>611</v>
      </c>
      <c r="E52" s="18" t="s">
        <v>399</v>
      </c>
      <c r="F52" s="78" t="s">
        <v>625</v>
      </c>
    </row>
    <row r="53" spans="1:6" s="4" customFormat="1" ht="47.25">
      <c r="A53" s="63">
        <v>3</v>
      </c>
      <c r="B53" s="53" t="s">
        <v>479</v>
      </c>
      <c r="C53" s="5" t="s">
        <v>480</v>
      </c>
      <c r="D53" s="53"/>
      <c r="E53" s="18" t="s">
        <v>399</v>
      </c>
      <c r="F53" s="78" t="s">
        <v>625</v>
      </c>
    </row>
    <row r="54" spans="1:6" s="4" customFormat="1" ht="47.25">
      <c r="A54" s="63">
        <v>4</v>
      </c>
      <c r="B54" s="18" t="s">
        <v>278</v>
      </c>
      <c r="C54" s="53" t="s">
        <v>481</v>
      </c>
      <c r="D54" s="53"/>
      <c r="E54" s="18" t="s">
        <v>482</v>
      </c>
      <c r="F54" s="78" t="s">
        <v>625</v>
      </c>
    </row>
    <row r="55" spans="1:6" s="4" customFormat="1" ht="78.75">
      <c r="A55" s="63">
        <v>5</v>
      </c>
      <c r="B55" s="18" t="s">
        <v>283</v>
      </c>
      <c r="C55" s="22" t="s">
        <v>740</v>
      </c>
      <c r="D55" s="53"/>
      <c r="E55" s="48" t="s">
        <v>254</v>
      </c>
      <c r="F55" s="78" t="s">
        <v>625</v>
      </c>
    </row>
    <row r="56" spans="1:6" s="4" customFormat="1" ht="47.25">
      <c r="A56" s="63"/>
      <c r="B56" s="18"/>
      <c r="C56" s="22" t="s">
        <v>741</v>
      </c>
      <c r="D56" s="53"/>
      <c r="E56" s="48" t="s">
        <v>254</v>
      </c>
      <c r="F56" s="78" t="s">
        <v>625</v>
      </c>
    </row>
    <row r="57" spans="1:6" s="4" customFormat="1" ht="47.25">
      <c r="A57" s="63"/>
      <c r="B57" s="18"/>
      <c r="C57" s="48" t="s">
        <v>284</v>
      </c>
      <c r="D57" s="53"/>
      <c r="E57" s="48" t="s">
        <v>254</v>
      </c>
      <c r="F57" s="78" t="s">
        <v>625</v>
      </c>
    </row>
    <row r="58" spans="1:6" s="4" customFormat="1" ht="63">
      <c r="A58" s="63"/>
      <c r="B58" s="6"/>
      <c r="C58" s="58" t="s">
        <v>285</v>
      </c>
      <c r="D58" s="13"/>
      <c r="E58" s="22" t="s">
        <v>254</v>
      </c>
      <c r="F58" s="78" t="s">
        <v>625</v>
      </c>
    </row>
    <row r="59" spans="1:6" s="4" customFormat="1" ht="47.25">
      <c r="A59" s="63"/>
      <c r="B59" s="6"/>
      <c r="C59" s="22" t="s">
        <v>614</v>
      </c>
      <c r="D59" s="13" t="s">
        <v>616</v>
      </c>
      <c r="E59" s="6" t="s">
        <v>387</v>
      </c>
      <c r="F59" s="78" t="s">
        <v>625</v>
      </c>
    </row>
    <row r="60" spans="1:6" s="4" customFormat="1" ht="94.5">
      <c r="A60" s="63"/>
      <c r="B60" s="18"/>
      <c r="C60" s="13" t="s">
        <v>615</v>
      </c>
      <c r="D60" s="13" t="s">
        <v>617</v>
      </c>
      <c r="E60" s="53" t="s">
        <v>2</v>
      </c>
      <c r="F60" s="78" t="s">
        <v>625</v>
      </c>
    </row>
    <row r="61" spans="1:6" s="4" customFormat="1" ht="47.25">
      <c r="A61" s="63"/>
      <c r="B61" s="18"/>
      <c r="C61" s="139" t="s">
        <v>618</v>
      </c>
      <c r="D61" s="13" t="s">
        <v>23</v>
      </c>
      <c r="E61" s="18" t="s">
        <v>387</v>
      </c>
      <c r="F61" s="78" t="s">
        <v>625</v>
      </c>
    </row>
    <row r="62" spans="1:6" s="4" customFormat="1" ht="31.5">
      <c r="A62" s="63"/>
      <c r="B62" s="5"/>
      <c r="C62" s="140" t="s">
        <v>82</v>
      </c>
      <c r="D62" s="5"/>
      <c r="E62" s="5" t="s">
        <v>387</v>
      </c>
      <c r="F62" s="78" t="s">
        <v>625</v>
      </c>
    </row>
    <row r="63" spans="1:6" s="4" customFormat="1" ht="63">
      <c r="A63" s="63"/>
      <c r="B63" s="5"/>
      <c r="C63" s="140" t="s">
        <v>855</v>
      </c>
      <c r="D63" s="5" t="s">
        <v>856</v>
      </c>
      <c r="E63" s="5" t="s">
        <v>842</v>
      </c>
      <c r="F63" s="78" t="s">
        <v>843</v>
      </c>
    </row>
    <row r="64" spans="1:6" s="4" customFormat="1" ht="80.25" customHeight="1">
      <c r="A64" s="63">
        <v>6</v>
      </c>
      <c r="B64" s="13" t="s">
        <v>286</v>
      </c>
      <c r="C64" s="26" t="s">
        <v>287</v>
      </c>
      <c r="D64" s="6" t="s">
        <v>35</v>
      </c>
      <c r="E64" s="6" t="s">
        <v>629</v>
      </c>
      <c r="F64" s="78" t="s">
        <v>625</v>
      </c>
    </row>
    <row r="65" spans="1:6" s="4" customFormat="1" ht="63">
      <c r="A65" s="63"/>
      <c r="B65" s="13"/>
      <c r="C65" s="26" t="s">
        <v>292</v>
      </c>
      <c r="D65" s="6" t="s">
        <v>36</v>
      </c>
      <c r="E65" s="6" t="s">
        <v>629</v>
      </c>
      <c r="F65" s="78" t="s">
        <v>625</v>
      </c>
    </row>
    <row r="66" spans="1:6" s="4" customFormat="1" ht="63">
      <c r="A66" s="63">
        <v>7</v>
      </c>
      <c r="B66" s="13" t="s">
        <v>262</v>
      </c>
      <c r="C66" s="26" t="s">
        <v>297</v>
      </c>
      <c r="D66" s="6" t="s">
        <v>38</v>
      </c>
      <c r="E66" s="6" t="s">
        <v>629</v>
      </c>
      <c r="F66" s="78" t="s">
        <v>625</v>
      </c>
    </row>
    <row r="67" spans="1:6" s="4" customFormat="1" ht="63">
      <c r="A67" s="63">
        <v>8</v>
      </c>
      <c r="B67" s="13" t="s">
        <v>263</v>
      </c>
      <c r="C67" s="26" t="s">
        <v>293</v>
      </c>
      <c r="D67" s="6" t="s">
        <v>281</v>
      </c>
      <c r="E67" s="6" t="s">
        <v>629</v>
      </c>
      <c r="F67" s="78" t="s">
        <v>625</v>
      </c>
    </row>
    <row r="68" spans="1:6" s="4" customFormat="1" ht="63">
      <c r="A68" s="63">
        <v>9</v>
      </c>
      <c r="B68" s="6" t="s">
        <v>295</v>
      </c>
      <c r="C68" s="26" t="s">
        <v>294</v>
      </c>
      <c r="D68" s="6" t="s">
        <v>39</v>
      </c>
      <c r="E68" s="6" t="s">
        <v>629</v>
      </c>
      <c r="F68" s="78" t="s">
        <v>625</v>
      </c>
    </row>
    <row r="69" spans="1:6" s="4" customFormat="1" ht="63">
      <c r="A69" s="63">
        <v>10</v>
      </c>
      <c r="B69" s="47" t="s">
        <v>296</v>
      </c>
      <c r="C69" s="94" t="s">
        <v>255</v>
      </c>
      <c r="D69" s="6" t="s">
        <v>40</v>
      </c>
      <c r="E69" s="6" t="s">
        <v>630</v>
      </c>
      <c r="F69" s="78" t="s">
        <v>625</v>
      </c>
    </row>
    <row r="70" spans="1:6" s="4" customFormat="1" ht="78.75">
      <c r="A70" s="63"/>
      <c r="B70" s="47"/>
      <c r="C70" s="6" t="s">
        <v>627</v>
      </c>
      <c r="D70" s="6" t="s">
        <v>41</v>
      </c>
      <c r="E70" s="6" t="s">
        <v>630</v>
      </c>
      <c r="F70" s="78" t="s">
        <v>625</v>
      </c>
    </row>
    <row r="71" spans="1:6" s="4" customFormat="1" ht="63">
      <c r="A71" s="63"/>
      <c r="B71" s="47"/>
      <c r="C71" s="22" t="s">
        <v>256</v>
      </c>
      <c r="D71" s="6" t="s">
        <v>54</v>
      </c>
      <c r="E71" s="6" t="s">
        <v>630</v>
      </c>
      <c r="F71" s="78" t="s">
        <v>625</v>
      </c>
    </row>
    <row r="72" spans="1:6" s="4" customFormat="1" ht="47.25">
      <c r="A72" s="63"/>
      <c r="B72" s="47"/>
      <c r="C72" s="22" t="s">
        <v>612</v>
      </c>
      <c r="D72" s="6" t="s">
        <v>664</v>
      </c>
      <c r="E72" s="6" t="s">
        <v>630</v>
      </c>
      <c r="F72" s="78" t="s">
        <v>625</v>
      </c>
    </row>
    <row r="73" spans="1:6" s="4" customFormat="1" ht="94.5">
      <c r="A73" s="63"/>
      <c r="B73" s="47"/>
      <c r="C73" s="22" t="s">
        <v>315</v>
      </c>
      <c r="D73" s="6"/>
      <c r="E73" s="6" t="s">
        <v>387</v>
      </c>
      <c r="F73" s="78" t="s">
        <v>625</v>
      </c>
    </row>
    <row r="74" spans="1:6" s="4" customFormat="1" ht="47.25">
      <c r="A74" s="63"/>
      <c r="B74" s="47"/>
      <c r="C74" s="22" t="s">
        <v>534</v>
      </c>
      <c r="D74" s="6"/>
      <c r="E74" s="5" t="s">
        <v>387</v>
      </c>
      <c r="F74" s="78" t="s">
        <v>625</v>
      </c>
    </row>
    <row r="75" spans="1:6" s="4" customFormat="1" ht="31.5">
      <c r="A75" s="63"/>
      <c r="B75" s="79"/>
      <c r="C75" s="14" t="s">
        <v>535</v>
      </c>
      <c r="D75" s="5"/>
      <c r="E75" s="5" t="s">
        <v>387</v>
      </c>
      <c r="F75" s="78" t="s">
        <v>625</v>
      </c>
    </row>
    <row r="76" spans="1:6" s="4" customFormat="1" ht="78.75">
      <c r="A76" s="63">
        <v>11</v>
      </c>
      <c r="B76" s="6" t="s">
        <v>742</v>
      </c>
      <c r="C76" s="141" t="s">
        <v>645</v>
      </c>
      <c r="D76" s="6" t="s">
        <v>665</v>
      </c>
      <c r="E76" s="6" t="s">
        <v>619</v>
      </c>
      <c r="F76" s="78" t="s">
        <v>626</v>
      </c>
    </row>
    <row r="77" spans="1:6" s="4" customFormat="1" ht="94.5">
      <c r="A77" s="63"/>
      <c r="B77" s="6"/>
      <c r="C77" s="22" t="s">
        <v>646</v>
      </c>
      <c r="D77" s="6" t="s">
        <v>647</v>
      </c>
      <c r="E77" s="6" t="s">
        <v>478</v>
      </c>
      <c r="F77" s="78" t="s">
        <v>626</v>
      </c>
    </row>
    <row r="78" spans="1:6" s="4" customFormat="1" ht="47.25">
      <c r="A78" s="63"/>
      <c r="B78" s="6"/>
      <c r="C78" s="5" t="s">
        <v>298</v>
      </c>
      <c r="D78" s="6" t="s">
        <v>665</v>
      </c>
      <c r="E78" s="6" t="s">
        <v>619</v>
      </c>
      <c r="F78" s="78" t="s">
        <v>626</v>
      </c>
    </row>
    <row r="79" spans="1:6" s="4" customFormat="1" ht="47.25">
      <c r="A79" s="63"/>
      <c r="B79" s="6"/>
      <c r="C79" s="6" t="s">
        <v>311</v>
      </c>
      <c r="D79" s="6" t="s">
        <v>281</v>
      </c>
      <c r="E79" s="6" t="s">
        <v>619</v>
      </c>
      <c r="F79" s="78" t="s">
        <v>626</v>
      </c>
    </row>
    <row r="80" spans="1:6" s="4" customFormat="1" ht="47.25">
      <c r="A80" s="63"/>
      <c r="B80" s="6"/>
      <c r="C80" s="6" t="s">
        <v>312</v>
      </c>
      <c r="D80" s="6" t="s">
        <v>281</v>
      </c>
      <c r="E80" s="6" t="s">
        <v>619</v>
      </c>
      <c r="F80" s="78" t="s">
        <v>626</v>
      </c>
    </row>
    <row r="81" spans="1:6" s="4" customFormat="1" ht="47.25">
      <c r="A81" s="63"/>
      <c r="B81" s="6"/>
      <c r="C81" s="6" t="s">
        <v>313</v>
      </c>
      <c r="D81" s="6" t="s">
        <v>281</v>
      </c>
      <c r="E81" s="6" t="s">
        <v>619</v>
      </c>
      <c r="F81" s="78" t="s">
        <v>626</v>
      </c>
    </row>
    <row r="82" spans="1:6" s="4" customFormat="1" ht="47.25">
      <c r="A82" s="63"/>
      <c r="B82" s="6"/>
      <c r="C82" s="6" t="s">
        <v>314</v>
      </c>
      <c r="D82" s="6" t="s">
        <v>281</v>
      </c>
      <c r="E82" s="6" t="s">
        <v>619</v>
      </c>
      <c r="F82" s="78" t="s">
        <v>626</v>
      </c>
    </row>
    <row r="83" spans="1:6" s="4" customFormat="1" ht="78.75">
      <c r="A83" s="63">
        <v>12</v>
      </c>
      <c r="B83" s="6" t="s">
        <v>441</v>
      </c>
      <c r="C83" s="22" t="s">
        <v>257</v>
      </c>
      <c r="D83" s="6" t="s">
        <v>434</v>
      </c>
      <c r="E83" s="6" t="s">
        <v>399</v>
      </c>
      <c r="F83" s="78" t="s">
        <v>626</v>
      </c>
    </row>
    <row r="84" spans="1:6" s="4" customFormat="1" ht="47.25">
      <c r="A84" s="63"/>
      <c r="B84" s="6"/>
      <c r="C84" s="22" t="s">
        <v>868</v>
      </c>
      <c r="D84" s="6"/>
      <c r="E84" s="22" t="s">
        <v>546</v>
      </c>
      <c r="F84" s="78" t="s">
        <v>626</v>
      </c>
    </row>
    <row r="85" spans="1:6" s="4" customFormat="1" ht="47.25">
      <c r="A85" s="63"/>
      <c r="B85" s="6"/>
      <c r="C85" s="22" t="s">
        <v>258</v>
      </c>
      <c r="D85" s="6"/>
      <c r="E85" s="22" t="s">
        <v>631</v>
      </c>
      <c r="F85" s="78" t="s">
        <v>626</v>
      </c>
    </row>
    <row r="86" spans="1:6" s="4" customFormat="1" ht="47.25">
      <c r="A86" s="63"/>
      <c r="B86" s="6"/>
      <c r="C86" s="22" t="s">
        <v>259</v>
      </c>
      <c r="D86" s="6"/>
      <c r="E86" s="22" t="s">
        <v>138</v>
      </c>
      <c r="F86" s="78" t="s">
        <v>626</v>
      </c>
    </row>
    <row r="87" spans="1:6" s="4" customFormat="1" ht="47.25">
      <c r="A87" s="63"/>
      <c r="B87" s="6"/>
      <c r="C87" s="22" t="s">
        <v>260</v>
      </c>
      <c r="D87" s="6"/>
      <c r="E87" s="22" t="s">
        <v>632</v>
      </c>
      <c r="F87" s="78" t="s">
        <v>626</v>
      </c>
    </row>
    <row r="88" spans="1:6" s="4" customFormat="1" ht="47.25">
      <c r="A88" s="63"/>
      <c r="B88" s="6"/>
      <c r="C88" s="22" t="s">
        <v>261</v>
      </c>
      <c r="D88" s="6"/>
      <c r="E88" s="22" t="s">
        <v>632</v>
      </c>
      <c r="F88" s="78" t="s">
        <v>626</v>
      </c>
    </row>
    <row r="89" spans="1:6" s="4" customFormat="1" ht="78.75">
      <c r="A89" s="63"/>
      <c r="B89" s="6"/>
      <c r="C89" s="14" t="s">
        <v>890</v>
      </c>
      <c r="D89" s="5"/>
      <c r="E89" s="14" t="s">
        <v>541</v>
      </c>
      <c r="F89" s="78"/>
    </row>
    <row r="90" spans="1:6" s="4" customFormat="1" ht="78.75">
      <c r="A90" s="63"/>
      <c r="B90" s="6"/>
      <c r="C90" s="14" t="s">
        <v>869</v>
      </c>
      <c r="D90" s="5"/>
      <c r="E90" s="14" t="s">
        <v>541</v>
      </c>
      <c r="F90" s="78"/>
    </row>
    <row r="91" spans="1:6" s="4" customFormat="1" ht="78.75">
      <c r="A91" s="63"/>
      <c r="B91" s="6"/>
      <c r="C91" s="14" t="s">
        <v>637</v>
      </c>
      <c r="D91" s="5"/>
      <c r="E91" s="14" t="s">
        <v>542</v>
      </c>
      <c r="F91" s="78"/>
    </row>
    <row r="92" spans="1:6" s="4" customFormat="1" ht="47.25">
      <c r="A92" s="63">
        <v>13</v>
      </c>
      <c r="B92" s="6" t="s">
        <v>264</v>
      </c>
      <c r="C92" s="22" t="s">
        <v>265</v>
      </c>
      <c r="D92" s="6"/>
      <c r="E92" s="22" t="s">
        <v>633</v>
      </c>
      <c r="F92" s="78" t="s">
        <v>626</v>
      </c>
    </row>
    <row r="93" spans="1:6" s="4" customFormat="1" ht="78.75">
      <c r="A93" s="63">
        <v>14</v>
      </c>
      <c r="B93" s="22" t="s">
        <v>537</v>
      </c>
      <c r="C93" s="22" t="s">
        <v>870</v>
      </c>
      <c r="D93" s="6" t="s">
        <v>613</v>
      </c>
      <c r="E93" s="22" t="s">
        <v>546</v>
      </c>
      <c r="F93" s="78" t="s">
        <v>626</v>
      </c>
    </row>
    <row r="94" spans="1:6" s="4" customFormat="1" ht="47.25">
      <c r="A94" s="63">
        <v>15</v>
      </c>
      <c r="B94" s="22" t="s">
        <v>538</v>
      </c>
      <c r="C94" s="22" t="s">
        <v>536</v>
      </c>
      <c r="D94" s="6" t="s">
        <v>23</v>
      </c>
      <c r="E94" s="22" t="s">
        <v>546</v>
      </c>
      <c r="F94" s="78" t="s">
        <v>626</v>
      </c>
    </row>
    <row r="95" spans="1:6" s="4" customFormat="1" ht="63">
      <c r="A95" s="63"/>
      <c r="B95" s="80"/>
      <c r="C95" s="22" t="s">
        <v>871</v>
      </c>
      <c r="D95" s="6"/>
      <c r="E95" s="22" t="s">
        <v>632</v>
      </c>
      <c r="F95" s="78" t="s">
        <v>626</v>
      </c>
    </row>
    <row r="96" spans="1:6" s="4" customFormat="1" ht="63">
      <c r="A96" s="63">
        <v>16</v>
      </c>
      <c r="B96" s="22" t="s">
        <v>539</v>
      </c>
      <c r="C96" s="22" t="s">
        <v>844</v>
      </c>
      <c r="D96" s="6"/>
      <c r="E96" s="22" t="s">
        <v>743</v>
      </c>
      <c r="F96" s="78" t="s">
        <v>626</v>
      </c>
    </row>
    <row r="97" spans="1:6" s="4" customFormat="1" ht="47.25">
      <c r="A97" s="63">
        <v>17</v>
      </c>
      <c r="B97" s="6" t="s">
        <v>166</v>
      </c>
      <c r="C97" s="6" t="s">
        <v>390</v>
      </c>
      <c r="D97" s="6" t="s">
        <v>47</v>
      </c>
      <c r="E97" s="6" t="s">
        <v>634</v>
      </c>
      <c r="F97" s="78" t="s">
        <v>626</v>
      </c>
    </row>
    <row r="98" spans="1:6" s="4" customFormat="1" ht="47.25">
      <c r="A98" s="63"/>
      <c r="B98" s="6"/>
      <c r="C98" s="6" t="s">
        <v>165</v>
      </c>
      <c r="D98" s="6" t="s">
        <v>46</v>
      </c>
      <c r="E98" s="6" t="s">
        <v>634</v>
      </c>
      <c r="F98" s="78" t="s">
        <v>626</v>
      </c>
    </row>
    <row r="99" spans="1:6" s="4" customFormat="1" ht="47.25">
      <c r="A99" s="63">
        <v>18</v>
      </c>
      <c r="B99" s="22" t="s">
        <v>635</v>
      </c>
      <c r="C99" s="22" t="s">
        <v>57</v>
      </c>
      <c r="D99" s="6" t="s">
        <v>248</v>
      </c>
      <c r="E99" s="6" t="s">
        <v>634</v>
      </c>
      <c r="F99" s="78" t="s">
        <v>626</v>
      </c>
    </row>
    <row r="100" spans="1:6" s="4" customFormat="1" ht="78.75">
      <c r="A100" s="63"/>
      <c r="B100" s="22"/>
      <c r="C100" s="14" t="s">
        <v>636</v>
      </c>
      <c r="D100" s="5"/>
      <c r="E100" s="14" t="s">
        <v>540</v>
      </c>
      <c r="F100" s="78" t="s">
        <v>626</v>
      </c>
    </row>
    <row r="101" spans="1:6" s="4" customFormat="1" ht="63">
      <c r="A101" s="63">
        <v>19</v>
      </c>
      <c r="B101" s="22" t="s">
        <v>527</v>
      </c>
      <c r="C101" s="22" t="s">
        <v>528</v>
      </c>
      <c r="D101" s="5"/>
      <c r="E101" s="6" t="s">
        <v>846</v>
      </c>
      <c r="F101" s="78" t="s">
        <v>626</v>
      </c>
    </row>
    <row r="102" spans="1:6" s="4" customFormat="1" ht="78.75">
      <c r="A102" s="63">
        <v>20</v>
      </c>
      <c r="B102" s="5" t="s">
        <v>684</v>
      </c>
      <c r="C102" s="14" t="s">
        <v>1</v>
      </c>
      <c r="D102" s="5" t="s">
        <v>281</v>
      </c>
      <c r="E102" s="5" t="s">
        <v>672</v>
      </c>
      <c r="F102" s="78" t="s">
        <v>626</v>
      </c>
    </row>
    <row r="103" spans="1:6" s="4" customFormat="1" ht="63">
      <c r="A103" s="62"/>
      <c r="B103" s="5"/>
      <c r="C103" s="5" t="s">
        <v>673</v>
      </c>
      <c r="D103" s="5" t="s">
        <v>281</v>
      </c>
      <c r="E103" s="5" t="s">
        <v>672</v>
      </c>
      <c r="F103" s="78" t="s">
        <v>626</v>
      </c>
    </row>
    <row r="104" spans="1:6" s="4" customFormat="1" ht="63">
      <c r="A104" s="62"/>
      <c r="B104" s="5"/>
      <c r="C104" s="5" t="s">
        <v>674</v>
      </c>
      <c r="D104" s="5" t="s">
        <v>279</v>
      </c>
      <c r="E104" s="5" t="s">
        <v>672</v>
      </c>
      <c r="F104" s="78" t="s">
        <v>626</v>
      </c>
    </row>
    <row r="105" spans="1:6" s="4" customFormat="1" ht="63">
      <c r="A105" s="62"/>
      <c r="B105" s="5"/>
      <c r="C105" s="5" t="s">
        <v>676</v>
      </c>
      <c r="D105" s="5" t="s">
        <v>279</v>
      </c>
      <c r="E105" s="5" t="s">
        <v>672</v>
      </c>
      <c r="F105" s="78" t="s">
        <v>626</v>
      </c>
    </row>
    <row r="106" spans="1:6" s="4" customFormat="1" ht="63">
      <c r="A106" s="62"/>
      <c r="B106" s="5"/>
      <c r="C106" s="5" t="s">
        <v>677</v>
      </c>
      <c r="D106" s="5" t="s">
        <v>281</v>
      </c>
      <c r="E106" s="5" t="s">
        <v>672</v>
      </c>
      <c r="F106" s="78" t="s">
        <v>626</v>
      </c>
    </row>
    <row r="107" spans="1:6" s="4" customFormat="1" ht="63">
      <c r="A107" s="62"/>
      <c r="B107" s="5"/>
      <c r="C107" s="5" t="s">
        <v>186</v>
      </c>
      <c r="D107" s="5" t="s">
        <v>281</v>
      </c>
      <c r="E107" s="5" t="s">
        <v>672</v>
      </c>
      <c r="F107" s="78" t="s">
        <v>626</v>
      </c>
    </row>
    <row r="108" spans="1:6" s="4" customFormat="1" ht="63">
      <c r="A108" s="62"/>
      <c r="B108" s="5"/>
      <c r="C108" s="5" t="s">
        <v>845</v>
      </c>
      <c r="D108" s="5" t="s">
        <v>279</v>
      </c>
      <c r="E108" s="5" t="s">
        <v>672</v>
      </c>
      <c r="F108" s="78" t="s">
        <v>626</v>
      </c>
    </row>
    <row r="109" spans="1:6" s="4" customFormat="1">
      <c r="A109" s="62"/>
      <c r="B109" s="92" t="s">
        <v>182</v>
      </c>
      <c r="C109" s="35"/>
      <c r="D109" s="35"/>
      <c r="E109" s="35"/>
      <c r="F109" s="81">
        <f t="shared" ref="F109" si="3">SUM(F51:F108)</f>
        <v>0</v>
      </c>
    </row>
    <row r="110" spans="1:6" s="4" customFormat="1" ht="17.25" customHeight="1">
      <c r="A110" s="62" t="s">
        <v>910</v>
      </c>
      <c r="B110" s="107" t="s">
        <v>354</v>
      </c>
      <c r="C110" s="106"/>
      <c r="D110" s="5"/>
      <c r="E110" s="6"/>
      <c r="F110" s="67"/>
    </row>
    <row r="111" spans="1:6" s="4" customFormat="1" ht="39.75" customHeight="1">
      <c r="A111" s="62"/>
      <c r="B111" s="104" t="s">
        <v>597</v>
      </c>
      <c r="C111" s="105"/>
      <c r="D111" s="5"/>
      <c r="E111" s="6"/>
      <c r="F111" s="67"/>
    </row>
    <row r="112" spans="1:6" s="4" customFormat="1" ht="63">
      <c r="A112" s="63">
        <v>1</v>
      </c>
      <c r="B112" s="6" t="s">
        <v>300</v>
      </c>
      <c r="C112" s="6" t="s">
        <v>301</v>
      </c>
      <c r="D112" s="6" t="s">
        <v>56</v>
      </c>
      <c r="E112" s="6" t="s">
        <v>638</v>
      </c>
      <c r="F112" s="67" t="s">
        <v>626</v>
      </c>
    </row>
    <row r="113" spans="1:6" s="4" customFormat="1" ht="47.25">
      <c r="A113" s="63"/>
      <c r="B113" s="6"/>
      <c r="C113" s="6" t="s">
        <v>349</v>
      </c>
      <c r="D113" s="6" t="s">
        <v>56</v>
      </c>
      <c r="E113" s="6" t="s">
        <v>638</v>
      </c>
      <c r="F113" s="67" t="s">
        <v>626</v>
      </c>
    </row>
    <row r="114" spans="1:6" s="4" customFormat="1" ht="63">
      <c r="A114" s="63"/>
      <c r="B114" s="6"/>
      <c r="C114" s="6" t="s">
        <v>872</v>
      </c>
      <c r="D114" s="6"/>
      <c r="E114" s="6" t="s">
        <v>638</v>
      </c>
      <c r="F114" s="67" t="s">
        <v>626</v>
      </c>
    </row>
    <row r="115" spans="1:6" s="4" customFormat="1" ht="47.25">
      <c r="A115" s="63"/>
      <c r="B115" s="6"/>
      <c r="C115" s="22" t="s">
        <v>873</v>
      </c>
      <c r="D115" s="6"/>
      <c r="E115" s="6" t="s">
        <v>638</v>
      </c>
      <c r="F115" s="67" t="s">
        <v>626</v>
      </c>
    </row>
    <row r="116" spans="1:6" s="4" customFormat="1" ht="47.25">
      <c r="A116" s="63"/>
      <c r="B116" s="6"/>
      <c r="C116" s="58" t="s">
        <v>599</v>
      </c>
      <c r="D116" s="6" t="s">
        <v>281</v>
      </c>
      <c r="E116" s="6" t="s">
        <v>638</v>
      </c>
      <c r="F116" s="67" t="s">
        <v>626</v>
      </c>
    </row>
    <row r="117" spans="1:6" s="4" customFormat="1" ht="47.25">
      <c r="A117" s="63"/>
      <c r="B117" s="6"/>
      <c r="C117" s="58" t="s">
        <v>517</v>
      </c>
      <c r="D117" s="6" t="s">
        <v>518</v>
      </c>
      <c r="E117" s="6" t="s">
        <v>638</v>
      </c>
      <c r="F117" s="67" t="s">
        <v>626</v>
      </c>
    </row>
    <row r="118" spans="1:6" s="4" customFormat="1" ht="47.25">
      <c r="A118" s="63"/>
      <c r="B118" s="6"/>
      <c r="C118" s="26" t="s">
        <v>350</v>
      </c>
      <c r="D118" s="6" t="s">
        <v>279</v>
      </c>
      <c r="E118" s="6" t="s">
        <v>638</v>
      </c>
      <c r="F118" s="67" t="s">
        <v>626</v>
      </c>
    </row>
    <row r="119" spans="1:6" s="4" customFormat="1" ht="47.25">
      <c r="A119" s="63"/>
      <c r="B119" s="6"/>
      <c r="C119" s="58" t="s">
        <v>266</v>
      </c>
      <c r="D119" s="6" t="s">
        <v>281</v>
      </c>
      <c r="E119" s="6" t="s">
        <v>638</v>
      </c>
      <c r="F119" s="67" t="s">
        <v>626</v>
      </c>
    </row>
    <row r="120" spans="1:6" s="4" customFormat="1" ht="47.25">
      <c r="A120" s="63"/>
      <c r="B120" s="6"/>
      <c r="C120" s="22" t="s">
        <v>519</v>
      </c>
      <c r="D120" s="6"/>
      <c r="E120" s="6" t="s">
        <v>638</v>
      </c>
      <c r="F120" s="67" t="s">
        <v>626</v>
      </c>
    </row>
    <row r="121" spans="1:6" s="4" customFormat="1" ht="47.25">
      <c r="A121" s="63"/>
      <c r="B121" s="6"/>
      <c r="C121" s="6" t="s">
        <v>498</v>
      </c>
      <c r="D121" s="21" t="s">
        <v>281</v>
      </c>
      <c r="E121" s="6" t="s">
        <v>638</v>
      </c>
      <c r="F121" s="67" t="s">
        <v>626</v>
      </c>
    </row>
    <row r="122" spans="1:6" s="4" customFormat="1" ht="63">
      <c r="A122" s="63">
        <v>2</v>
      </c>
      <c r="B122" s="6" t="s">
        <v>351</v>
      </c>
      <c r="C122" s="6" t="s">
        <v>160</v>
      </c>
      <c r="D122" s="21" t="s">
        <v>43</v>
      </c>
      <c r="E122" s="6" t="s">
        <v>638</v>
      </c>
      <c r="F122" s="67" t="s">
        <v>626</v>
      </c>
    </row>
    <row r="123" spans="1:6" s="4" customFormat="1" ht="63">
      <c r="A123" s="63"/>
      <c r="B123" s="6"/>
      <c r="C123" s="6" t="s">
        <v>671</v>
      </c>
      <c r="D123" s="21" t="s">
        <v>42</v>
      </c>
      <c r="E123" s="6" t="s">
        <v>638</v>
      </c>
      <c r="F123" s="67" t="s">
        <v>626</v>
      </c>
    </row>
    <row r="124" spans="1:6" s="4" customFormat="1" ht="47.25">
      <c r="A124" s="63"/>
      <c r="B124" s="6"/>
      <c r="C124" s="22" t="s">
        <v>520</v>
      </c>
      <c r="D124" s="21"/>
      <c r="E124" s="6" t="s">
        <v>638</v>
      </c>
      <c r="F124" s="67" t="s">
        <v>626</v>
      </c>
    </row>
    <row r="125" spans="1:6" s="4" customFormat="1" ht="47.25">
      <c r="A125" s="63"/>
      <c r="B125" s="6"/>
      <c r="C125" s="22" t="s">
        <v>521</v>
      </c>
      <c r="D125" s="21"/>
      <c r="E125" s="6" t="s">
        <v>638</v>
      </c>
      <c r="F125" s="67" t="s">
        <v>626</v>
      </c>
    </row>
    <row r="126" spans="1:6" s="4" customFormat="1" ht="47.25">
      <c r="A126" s="63"/>
      <c r="B126" s="6"/>
      <c r="C126" s="22" t="s">
        <v>744</v>
      </c>
      <c r="D126" s="21"/>
      <c r="E126" s="6" t="s">
        <v>638</v>
      </c>
      <c r="F126" s="67" t="s">
        <v>626</v>
      </c>
    </row>
    <row r="127" spans="1:6" s="4" customFormat="1" ht="47.25">
      <c r="A127" s="63"/>
      <c r="B127" s="6"/>
      <c r="C127" s="22" t="s">
        <v>522</v>
      </c>
      <c r="D127" s="21"/>
      <c r="E127" s="6" t="s">
        <v>638</v>
      </c>
      <c r="F127" s="67" t="s">
        <v>626</v>
      </c>
    </row>
    <row r="128" spans="1:6" s="4" customFormat="1">
      <c r="A128" s="62"/>
      <c r="B128" s="92" t="s">
        <v>182</v>
      </c>
      <c r="C128" s="49"/>
      <c r="D128" s="51"/>
      <c r="E128" s="23"/>
      <c r="F128" s="82">
        <f t="shared" ref="F128" si="4">SUM(F112:F127)</f>
        <v>0</v>
      </c>
    </row>
    <row r="129" spans="1:6" s="4" customFormat="1" ht="26.25" customHeight="1">
      <c r="A129" s="62" t="s">
        <v>911</v>
      </c>
      <c r="B129" s="107" t="s">
        <v>53</v>
      </c>
      <c r="C129" s="106"/>
      <c r="D129" s="15"/>
      <c r="E129" s="6"/>
      <c r="F129" s="3"/>
    </row>
    <row r="130" spans="1:6" s="4" customFormat="1" ht="34.5" customHeight="1">
      <c r="A130" s="62"/>
      <c r="B130" s="104" t="s">
        <v>597</v>
      </c>
      <c r="C130" s="105"/>
      <c r="D130" s="15"/>
      <c r="E130" s="6"/>
      <c r="F130" s="3"/>
    </row>
    <row r="131" spans="1:6" s="4" customFormat="1" ht="78.75">
      <c r="A131" s="63">
        <v>1</v>
      </c>
      <c r="B131" s="6" t="s">
        <v>352</v>
      </c>
      <c r="C131" s="26" t="s">
        <v>361</v>
      </c>
      <c r="D131" s="45" t="s">
        <v>280</v>
      </c>
      <c r="E131" s="21" t="s">
        <v>610</v>
      </c>
      <c r="F131" s="67" t="s">
        <v>626</v>
      </c>
    </row>
    <row r="132" spans="1:6" s="4" customFormat="1" ht="63">
      <c r="A132" s="62"/>
      <c r="B132" s="77"/>
      <c r="C132" s="26" t="s">
        <v>362</v>
      </c>
      <c r="D132" s="45" t="s">
        <v>353</v>
      </c>
      <c r="E132" s="21" t="s">
        <v>610</v>
      </c>
      <c r="F132" s="67" t="s">
        <v>626</v>
      </c>
    </row>
    <row r="133" spans="1:6" s="4" customFormat="1" ht="63">
      <c r="A133" s="62"/>
      <c r="B133" s="18"/>
      <c r="C133" s="6" t="s">
        <v>363</v>
      </c>
      <c r="D133" s="45" t="s">
        <v>281</v>
      </c>
      <c r="E133" s="21" t="s">
        <v>610</v>
      </c>
      <c r="F133" s="67" t="s">
        <v>626</v>
      </c>
    </row>
    <row r="134" spans="1:6" s="4" customFormat="1" ht="63">
      <c r="A134" s="62"/>
      <c r="B134" s="18"/>
      <c r="C134" s="6" t="s">
        <v>364</v>
      </c>
      <c r="D134" s="77"/>
      <c r="E134" s="21" t="s">
        <v>610</v>
      </c>
      <c r="F134" s="67" t="s">
        <v>626</v>
      </c>
    </row>
    <row r="135" spans="1:6" s="4" customFormat="1">
      <c r="A135" s="62"/>
      <c r="B135" s="57" t="s">
        <v>182</v>
      </c>
      <c r="C135" s="37"/>
      <c r="D135" s="37"/>
      <c r="E135" s="37"/>
      <c r="F135" s="83">
        <f>SUM(F131:F134)</f>
        <v>0</v>
      </c>
    </row>
    <row r="136" spans="1:6" s="4" customFormat="1" ht="25.5" customHeight="1">
      <c r="A136" s="62" t="s">
        <v>912</v>
      </c>
      <c r="B136" s="142" t="s">
        <v>526</v>
      </c>
      <c r="C136" s="110"/>
      <c r="D136" s="44"/>
      <c r="E136" s="44"/>
      <c r="F136" s="3"/>
    </row>
    <row r="137" spans="1:6" s="4" customFormat="1" ht="33.75" customHeight="1">
      <c r="A137" s="62"/>
      <c r="B137" s="104" t="s">
        <v>597</v>
      </c>
      <c r="C137" s="105"/>
      <c r="D137" s="44"/>
      <c r="E137" s="44"/>
      <c r="F137" s="3"/>
    </row>
    <row r="138" spans="1:6" s="4" customFormat="1" ht="63">
      <c r="A138" s="63">
        <v>1</v>
      </c>
      <c r="B138" s="13" t="s">
        <v>523</v>
      </c>
      <c r="C138" s="6" t="s">
        <v>162</v>
      </c>
      <c r="D138" s="21" t="s">
        <v>34</v>
      </c>
      <c r="E138" s="6" t="s">
        <v>638</v>
      </c>
      <c r="F138" s="67" t="s">
        <v>626</v>
      </c>
    </row>
    <row r="139" spans="1:6" s="4" customFormat="1" ht="47.25">
      <c r="A139" s="62"/>
      <c r="B139" s="6"/>
      <c r="C139" s="6" t="s">
        <v>161</v>
      </c>
      <c r="D139" s="21" t="s">
        <v>44</v>
      </c>
      <c r="E139" s="6" t="s">
        <v>638</v>
      </c>
      <c r="F139" s="67" t="s">
        <v>626</v>
      </c>
    </row>
    <row r="140" spans="1:6" s="4" customFormat="1" ht="63">
      <c r="A140" s="62"/>
      <c r="B140" s="6"/>
      <c r="C140" s="6" t="s">
        <v>164</v>
      </c>
      <c r="D140" s="21" t="s">
        <v>34</v>
      </c>
      <c r="E140" s="21" t="s">
        <v>891</v>
      </c>
      <c r="F140" s="67" t="s">
        <v>626</v>
      </c>
    </row>
    <row r="141" spans="1:6" s="4" customFormat="1" ht="63">
      <c r="A141" s="62"/>
      <c r="B141" s="6"/>
      <c r="C141" s="6" t="s">
        <v>163</v>
      </c>
      <c r="D141" s="6" t="s">
        <v>45</v>
      </c>
      <c r="E141" s="21" t="s">
        <v>891</v>
      </c>
      <c r="F141" s="67" t="s">
        <v>626</v>
      </c>
    </row>
    <row r="142" spans="1:6" s="4" customFormat="1" ht="63">
      <c r="A142" s="62"/>
      <c r="B142" s="54"/>
      <c r="C142" s="55" t="s">
        <v>55</v>
      </c>
      <c r="D142" s="18" t="s">
        <v>37</v>
      </c>
      <c r="E142" s="6" t="s">
        <v>648</v>
      </c>
      <c r="F142" s="67" t="s">
        <v>626</v>
      </c>
    </row>
    <row r="143" spans="1:6" s="4" customFormat="1" ht="78.75">
      <c r="A143" s="62"/>
      <c r="B143" s="54"/>
      <c r="C143" s="14" t="s">
        <v>745</v>
      </c>
      <c r="D143" s="56"/>
      <c r="E143" s="48" t="s">
        <v>524</v>
      </c>
      <c r="F143" s="67" t="s">
        <v>626</v>
      </c>
    </row>
    <row r="144" spans="1:6" s="4" customFormat="1" ht="78.75">
      <c r="A144" s="62"/>
      <c r="B144" s="54"/>
      <c r="C144" s="22" t="s">
        <v>746</v>
      </c>
      <c r="D144" s="56"/>
      <c r="E144" s="48" t="s">
        <v>524</v>
      </c>
      <c r="F144" s="3"/>
    </row>
    <row r="145" spans="1:6" s="4" customFormat="1" ht="47.25">
      <c r="A145" s="62"/>
      <c r="B145" s="54"/>
      <c r="C145" s="48" t="s">
        <v>525</v>
      </c>
      <c r="D145" s="56"/>
      <c r="E145" s="48" t="s">
        <v>524</v>
      </c>
      <c r="F145" s="67" t="s">
        <v>626</v>
      </c>
    </row>
    <row r="146" spans="1:6" s="4" customFormat="1" ht="47.25">
      <c r="A146" s="62"/>
      <c r="B146" s="54"/>
      <c r="C146" s="22" t="s">
        <v>874</v>
      </c>
      <c r="D146" s="56"/>
      <c r="E146" s="21" t="s">
        <v>586</v>
      </c>
      <c r="F146" s="67" t="s">
        <v>626</v>
      </c>
    </row>
    <row r="147" spans="1:6" s="4" customFormat="1">
      <c r="A147" s="62"/>
      <c r="B147" s="92" t="s">
        <v>182</v>
      </c>
      <c r="C147" s="43"/>
      <c r="D147" s="23"/>
      <c r="E147" s="23"/>
      <c r="F147" s="81">
        <f t="shared" ref="F147" si="5">SUM(F138:F146)</f>
        <v>0</v>
      </c>
    </row>
    <row r="148" spans="1:6" s="4" customFormat="1" ht="23.25" customHeight="1">
      <c r="A148" s="62" t="s">
        <v>913</v>
      </c>
      <c r="B148" s="107" t="s">
        <v>357</v>
      </c>
      <c r="C148" s="106"/>
      <c r="D148" s="23"/>
      <c r="E148" s="23"/>
      <c r="F148" s="3"/>
    </row>
    <row r="149" spans="1:6" s="4" customFormat="1" ht="51.75" customHeight="1">
      <c r="A149" s="62"/>
      <c r="B149" s="104" t="s">
        <v>550</v>
      </c>
      <c r="C149" s="106"/>
      <c r="D149" s="23"/>
      <c r="E149" s="23"/>
      <c r="F149" s="3"/>
    </row>
    <row r="150" spans="1:6" s="4" customFormat="1">
      <c r="A150" s="62"/>
      <c r="B150" s="104" t="s">
        <v>580</v>
      </c>
      <c r="C150" s="106"/>
      <c r="D150" s="23"/>
      <c r="E150" s="23"/>
      <c r="F150" s="3"/>
    </row>
    <row r="151" spans="1:6" s="4" customFormat="1" ht="47.25">
      <c r="A151" s="63">
        <v>1</v>
      </c>
      <c r="B151" s="6" t="s">
        <v>446</v>
      </c>
      <c r="C151" s="6" t="s">
        <v>449</v>
      </c>
      <c r="D151" s="6" t="s">
        <v>572</v>
      </c>
      <c r="E151" s="6" t="s">
        <v>568</v>
      </c>
      <c r="F151" s="69" t="s">
        <v>551</v>
      </c>
    </row>
    <row r="152" spans="1:6" s="4" customFormat="1" ht="47.25">
      <c r="A152" s="63"/>
      <c r="B152" s="6"/>
      <c r="C152" s="6" t="s">
        <v>447</v>
      </c>
      <c r="D152" s="6"/>
      <c r="E152" s="6" t="s">
        <v>570</v>
      </c>
      <c r="F152" s="69" t="s">
        <v>551</v>
      </c>
    </row>
    <row r="153" spans="1:6" s="4" customFormat="1" ht="47.25">
      <c r="A153" s="63"/>
      <c r="B153" s="6"/>
      <c r="C153" s="6" t="s">
        <v>438</v>
      </c>
      <c r="D153" s="6" t="s">
        <v>898</v>
      </c>
      <c r="E153" s="6" t="s">
        <v>576</v>
      </c>
      <c r="F153" s="69" t="s">
        <v>551</v>
      </c>
    </row>
    <row r="154" spans="1:6" s="4" customFormat="1" ht="47.25">
      <c r="A154" s="63"/>
      <c r="B154" s="6"/>
      <c r="C154" s="6" t="s">
        <v>573</v>
      </c>
      <c r="D154" s="6" t="s">
        <v>666</v>
      </c>
      <c r="E154" s="6" t="s">
        <v>577</v>
      </c>
      <c r="F154" s="69" t="s">
        <v>551</v>
      </c>
    </row>
    <row r="155" spans="1:6" s="4" customFormat="1" ht="47.25">
      <c r="A155" s="63"/>
      <c r="B155" s="6"/>
      <c r="C155" s="6" t="s">
        <v>575</v>
      </c>
      <c r="D155" s="6" t="s">
        <v>574</v>
      </c>
      <c r="E155" s="6" t="s">
        <v>578</v>
      </c>
      <c r="F155" s="69" t="s">
        <v>551</v>
      </c>
    </row>
    <row r="156" spans="1:6" s="4" customFormat="1" ht="31.5">
      <c r="A156" s="63"/>
      <c r="B156" s="5"/>
      <c r="C156" s="18" t="s">
        <v>429</v>
      </c>
      <c r="D156" s="6" t="s">
        <v>667</v>
      </c>
      <c r="E156" s="18" t="s">
        <v>399</v>
      </c>
      <c r="F156" s="69" t="s">
        <v>551</v>
      </c>
    </row>
    <row r="157" spans="1:6" s="4" customFormat="1" ht="31.5">
      <c r="A157" s="63"/>
      <c r="B157" s="25"/>
      <c r="C157" s="18" t="s">
        <v>358</v>
      </c>
      <c r="D157" s="6" t="s">
        <v>875</v>
      </c>
      <c r="E157" s="18" t="s">
        <v>399</v>
      </c>
      <c r="F157" s="69" t="s">
        <v>551</v>
      </c>
    </row>
    <row r="158" spans="1:6" s="4" customFormat="1" ht="63">
      <c r="A158" s="62"/>
      <c r="B158" s="5"/>
      <c r="C158" s="5" t="s">
        <v>675</v>
      </c>
      <c r="D158" s="5" t="s">
        <v>353</v>
      </c>
      <c r="E158" s="5" t="s">
        <v>672</v>
      </c>
      <c r="F158" s="78" t="s">
        <v>626</v>
      </c>
    </row>
    <row r="159" spans="1:6" s="4" customFormat="1" ht="47.25">
      <c r="A159" s="63"/>
      <c r="B159" s="25"/>
      <c r="C159" s="6" t="s">
        <v>567</v>
      </c>
      <c r="D159" s="6" t="s">
        <v>566</v>
      </c>
      <c r="E159" s="6" t="s">
        <v>568</v>
      </c>
      <c r="F159" s="69" t="s">
        <v>551</v>
      </c>
    </row>
    <row r="160" spans="1:6" s="4" customFormat="1" ht="47.25">
      <c r="A160" s="63"/>
      <c r="B160" s="25"/>
      <c r="C160" s="6" t="s">
        <v>569</v>
      </c>
      <c r="D160" s="6" t="s">
        <v>668</v>
      </c>
      <c r="E160" s="6" t="s">
        <v>571</v>
      </c>
      <c r="F160" s="69" t="s">
        <v>551</v>
      </c>
    </row>
    <row r="161" spans="1:6" s="4" customFormat="1" ht="47.25">
      <c r="A161" s="63"/>
      <c r="B161" s="5"/>
      <c r="C161" s="5" t="s">
        <v>583</v>
      </c>
      <c r="D161" s="5" t="s">
        <v>58</v>
      </c>
      <c r="E161" s="5" t="s">
        <v>649</v>
      </c>
      <c r="F161" s="69" t="s">
        <v>551</v>
      </c>
    </row>
    <row r="162" spans="1:6" s="4" customFormat="1" ht="47.25">
      <c r="A162" s="63"/>
      <c r="B162" s="5"/>
      <c r="C162" s="5" t="s">
        <v>652</v>
      </c>
      <c r="D162" s="5" t="s">
        <v>58</v>
      </c>
      <c r="E162" s="5" t="s">
        <v>650</v>
      </c>
      <c r="F162" s="69" t="s">
        <v>551</v>
      </c>
    </row>
    <row r="163" spans="1:6" s="4" customFormat="1" ht="78.75">
      <c r="A163" s="63">
        <v>2</v>
      </c>
      <c r="B163" s="18" t="s">
        <v>277</v>
      </c>
      <c r="C163" s="22" t="s">
        <v>747</v>
      </c>
      <c r="D163" s="61" t="s">
        <v>273</v>
      </c>
      <c r="E163" s="18" t="s">
        <v>391</v>
      </c>
      <c r="F163" s="69" t="s">
        <v>581</v>
      </c>
    </row>
    <row r="164" spans="1:6" s="4" customFormat="1" ht="63">
      <c r="A164" s="63"/>
      <c r="B164" s="18"/>
      <c r="C164" s="22" t="s">
        <v>748</v>
      </c>
      <c r="D164" s="61" t="s">
        <v>274</v>
      </c>
      <c r="E164" s="18" t="s">
        <v>391</v>
      </c>
      <c r="F164" s="69" t="s">
        <v>581</v>
      </c>
    </row>
    <row r="165" spans="1:6" s="4" customFormat="1" ht="63">
      <c r="A165" s="63"/>
      <c r="B165" s="18"/>
      <c r="C165" s="22" t="s">
        <v>749</v>
      </c>
      <c r="D165" s="70" t="s">
        <v>582</v>
      </c>
      <c r="E165" s="18" t="s">
        <v>391</v>
      </c>
      <c r="F165" s="69" t="s">
        <v>581</v>
      </c>
    </row>
    <row r="166" spans="1:6" s="4" customFormat="1" ht="31.5">
      <c r="A166" s="63"/>
      <c r="B166" s="18"/>
      <c r="C166" s="18" t="s">
        <v>430</v>
      </c>
      <c r="D166" s="18" t="s">
        <v>431</v>
      </c>
      <c r="E166" s="18" t="s">
        <v>399</v>
      </c>
      <c r="F166" s="69" t="s">
        <v>581</v>
      </c>
    </row>
    <row r="167" spans="1:6" s="4" customFormat="1" ht="47.25">
      <c r="A167" s="63"/>
      <c r="B167" s="18"/>
      <c r="C167" s="6" t="s">
        <v>651</v>
      </c>
      <c r="D167" s="6" t="s">
        <v>653</v>
      </c>
      <c r="E167" s="18" t="s">
        <v>391</v>
      </c>
      <c r="F167" s="69" t="s">
        <v>581</v>
      </c>
    </row>
    <row r="168" spans="1:6" s="4" customFormat="1">
      <c r="A168" s="62"/>
      <c r="B168" s="92" t="s">
        <v>182</v>
      </c>
      <c r="C168" s="43"/>
      <c r="D168" s="23"/>
      <c r="E168" s="23"/>
      <c r="F168" s="88">
        <f t="shared" ref="F168" si="6">SUM(F151:F167)</f>
        <v>0</v>
      </c>
    </row>
    <row r="169" spans="1:6" s="4" customFormat="1" ht="25.5" customHeight="1">
      <c r="A169" s="62" t="s">
        <v>914</v>
      </c>
      <c r="B169" s="107" t="s">
        <v>231</v>
      </c>
      <c r="C169" s="106"/>
      <c r="D169" s="23"/>
      <c r="E169" s="23"/>
      <c r="F169" s="3"/>
    </row>
    <row r="170" spans="1:6" s="4" customFormat="1" ht="39.75" customHeight="1">
      <c r="A170" s="62"/>
      <c r="B170" s="104" t="s">
        <v>620</v>
      </c>
      <c r="C170" s="105"/>
      <c r="D170" s="23"/>
      <c r="E170" s="23"/>
      <c r="F170" s="3"/>
    </row>
    <row r="171" spans="1:6" s="4" customFormat="1" ht="39.75" customHeight="1">
      <c r="A171" s="62"/>
      <c r="B171" s="104" t="s">
        <v>621</v>
      </c>
      <c r="C171" s="106"/>
      <c r="D171" s="23"/>
      <c r="E171" s="23"/>
      <c r="F171" s="3"/>
    </row>
    <row r="172" spans="1:6" s="4" customFormat="1" ht="46.5" customHeight="1">
      <c r="A172" s="63">
        <v>1</v>
      </c>
      <c r="B172" s="6" t="s">
        <v>168</v>
      </c>
      <c r="C172" s="6" t="s">
        <v>203</v>
      </c>
      <c r="D172" s="6" t="s">
        <v>229</v>
      </c>
      <c r="E172" s="6" t="s">
        <v>192</v>
      </c>
      <c r="F172" s="67" t="s">
        <v>579</v>
      </c>
    </row>
    <row r="173" spans="1:6" s="4" customFormat="1" ht="31.5">
      <c r="A173" s="63"/>
      <c r="B173" s="59"/>
      <c r="C173" s="6" t="s">
        <v>622</v>
      </c>
      <c r="D173" s="59" t="s">
        <v>279</v>
      </c>
      <c r="E173" s="59" t="s">
        <v>192</v>
      </c>
      <c r="F173" s="67" t="s">
        <v>579</v>
      </c>
    </row>
    <row r="174" spans="1:6" s="4" customFormat="1" ht="47.25">
      <c r="A174" s="63"/>
      <c r="B174" s="18"/>
      <c r="C174" s="6" t="s">
        <v>750</v>
      </c>
      <c r="D174" s="18" t="s">
        <v>485</v>
      </c>
      <c r="E174" s="18" t="s">
        <v>192</v>
      </c>
      <c r="F174" s="67" t="s">
        <v>579</v>
      </c>
    </row>
    <row r="175" spans="1:6" s="4" customFormat="1" ht="31.5">
      <c r="A175" s="63">
        <v>2</v>
      </c>
      <c r="B175" s="59" t="s">
        <v>167</v>
      </c>
      <c r="C175" s="59" t="s">
        <v>183</v>
      </c>
      <c r="D175" s="59" t="s">
        <v>281</v>
      </c>
      <c r="E175" s="59" t="s">
        <v>192</v>
      </c>
      <c r="F175" s="67" t="s">
        <v>579</v>
      </c>
    </row>
    <row r="176" spans="1:6" s="4" customFormat="1" ht="31.5">
      <c r="A176" s="63"/>
      <c r="B176" s="59"/>
      <c r="C176" s="151" t="s">
        <v>184</v>
      </c>
      <c r="D176" s="77" t="s">
        <v>281</v>
      </c>
      <c r="E176" s="77" t="s">
        <v>192</v>
      </c>
      <c r="F176" s="67" t="s">
        <v>579</v>
      </c>
    </row>
    <row r="177" spans="1:6" s="4" customFormat="1" ht="31.5">
      <c r="A177" s="63"/>
      <c r="B177" s="59"/>
      <c r="C177" s="151" t="s">
        <v>330</v>
      </c>
      <c r="D177" s="77"/>
      <c r="E177" s="77" t="s">
        <v>192</v>
      </c>
      <c r="F177" s="67" t="s">
        <v>579</v>
      </c>
    </row>
    <row r="178" spans="1:6" s="4" customFormat="1" ht="31.5">
      <c r="A178" s="63"/>
      <c r="B178" s="59"/>
      <c r="C178" s="151" t="s">
        <v>331</v>
      </c>
      <c r="D178" s="77"/>
      <c r="E178" s="77" t="s">
        <v>192</v>
      </c>
      <c r="F178" s="67" t="s">
        <v>579</v>
      </c>
    </row>
    <row r="179" spans="1:6" s="4" customFormat="1" ht="31.5">
      <c r="A179" s="63"/>
      <c r="B179" s="59"/>
      <c r="C179" s="151" t="s">
        <v>332</v>
      </c>
      <c r="D179" s="77"/>
      <c r="E179" s="77" t="s">
        <v>192</v>
      </c>
      <c r="F179" s="67" t="s">
        <v>579</v>
      </c>
    </row>
    <row r="180" spans="1:6" s="4" customFormat="1" ht="31.5">
      <c r="A180" s="63"/>
      <c r="B180" s="77"/>
      <c r="C180" s="77" t="s">
        <v>185</v>
      </c>
      <c r="D180" s="77" t="s">
        <v>281</v>
      </c>
      <c r="E180" s="77" t="s">
        <v>192</v>
      </c>
      <c r="F180" s="67" t="s">
        <v>579</v>
      </c>
    </row>
    <row r="181" spans="1:6" s="4" customFormat="1" ht="31.5">
      <c r="A181" s="63"/>
      <c r="B181" s="59"/>
      <c r="C181" s="59" t="s">
        <v>186</v>
      </c>
      <c r="D181" s="59" t="s">
        <v>281</v>
      </c>
      <c r="E181" s="59" t="s">
        <v>192</v>
      </c>
      <c r="F181" s="67" t="s">
        <v>579</v>
      </c>
    </row>
    <row r="182" spans="1:6" s="4" customFormat="1" ht="31.5">
      <c r="A182" s="63"/>
      <c r="B182" s="59"/>
      <c r="C182" s="59" t="s">
        <v>212</v>
      </c>
      <c r="D182" s="6" t="s">
        <v>751</v>
      </c>
      <c r="E182" s="59" t="s">
        <v>192</v>
      </c>
      <c r="F182" s="67" t="s">
        <v>579</v>
      </c>
    </row>
    <row r="183" spans="1:6" s="4" customFormat="1" ht="31.5">
      <c r="A183" s="63"/>
      <c r="B183" s="59"/>
      <c r="C183" s="59" t="s">
        <v>187</v>
      </c>
      <c r="D183" s="59" t="s">
        <v>281</v>
      </c>
      <c r="E183" s="59" t="s">
        <v>192</v>
      </c>
      <c r="F183" s="67" t="s">
        <v>579</v>
      </c>
    </row>
    <row r="184" spans="1:6" s="4" customFormat="1" ht="31.5">
      <c r="A184" s="63"/>
      <c r="B184" s="59"/>
      <c r="C184" s="59" t="s">
        <v>188</v>
      </c>
      <c r="D184" s="6" t="s">
        <v>281</v>
      </c>
      <c r="E184" s="59" t="s">
        <v>192</v>
      </c>
      <c r="F184" s="67" t="s">
        <v>579</v>
      </c>
    </row>
    <row r="185" spans="1:6" s="4" customFormat="1" ht="31.5">
      <c r="A185" s="63"/>
      <c r="B185" s="59"/>
      <c r="C185" s="59" t="s">
        <v>189</v>
      </c>
      <c r="D185" s="59" t="s">
        <v>281</v>
      </c>
      <c r="E185" s="59" t="s">
        <v>192</v>
      </c>
      <c r="F185" s="67" t="s">
        <v>579</v>
      </c>
    </row>
    <row r="186" spans="1:6" s="4" customFormat="1" ht="31.5">
      <c r="A186" s="63"/>
      <c r="B186" s="59"/>
      <c r="C186" s="6" t="s">
        <v>876</v>
      </c>
      <c r="D186" s="6" t="s">
        <v>281</v>
      </c>
      <c r="E186" s="59" t="s">
        <v>192</v>
      </c>
      <c r="F186" s="67" t="s">
        <v>579</v>
      </c>
    </row>
    <row r="187" spans="1:6" s="4" customFormat="1" ht="31.5">
      <c r="A187" s="63"/>
      <c r="B187" s="59"/>
      <c r="C187" s="59" t="s">
        <v>190</v>
      </c>
      <c r="D187" s="59" t="s">
        <v>281</v>
      </c>
      <c r="E187" s="59" t="s">
        <v>192</v>
      </c>
      <c r="F187" s="67" t="s">
        <v>579</v>
      </c>
    </row>
    <row r="188" spans="1:6" s="4" customFormat="1" ht="31.5">
      <c r="A188" s="63"/>
      <c r="B188" s="59"/>
      <c r="C188" s="59" t="s">
        <v>191</v>
      </c>
      <c r="D188" s="6" t="s">
        <v>654</v>
      </c>
      <c r="E188" s="59" t="s">
        <v>192</v>
      </c>
      <c r="F188" s="67" t="s">
        <v>579</v>
      </c>
    </row>
    <row r="189" spans="1:6" s="4" customFormat="1" ht="63">
      <c r="A189" s="63">
        <v>3</v>
      </c>
      <c r="B189" s="5" t="s">
        <v>169</v>
      </c>
      <c r="C189" s="6" t="s">
        <v>655</v>
      </c>
      <c r="D189" s="6" t="s">
        <v>328</v>
      </c>
      <c r="E189" s="5" t="s">
        <v>192</v>
      </c>
      <c r="F189" s="67" t="s">
        <v>579</v>
      </c>
    </row>
    <row r="190" spans="1:6" s="4" customFormat="1" ht="31.5">
      <c r="A190" s="63"/>
      <c r="B190" s="6"/>
      <c r="C190" s="6" t="s">
        <v>210</v>
      </c>
      <c r="D190" s="6"/>
      <c r="E190" s="6" t="s">
        <v>192</v>
      </c>
      <c r="F190" s="67" t="s">
        <v>579</v>
      </c>
    </row>
    <row r="191" spans="1:6" s="4" customFormat="1" ht="31.5">
      <c r="A191" s="63"/>
      <c r="B191" s="23"/>
      <c r="C191" s="5" t="s">
        <v>329</v>
      </c>
      <c r="D191" s="5"/>
      <c r="E191" s="5" t="s">
        <v>192</v>
      </c>
      <c r="F191" s="67" t="s">
        <v>579</v>
      </c>
    </row>
    <row r="192" spans="1:6" s="4" customFormat="1" ht="63">
      <c r="A192" s="63">
        <v>4</v>
      </c>
      <c r="B192" s="6" t="s">
        <v>202</v>
      </c>
      <c r="C192" s="6" t="s">
        <v>670</v>
      </c>
      <c r="D192" s="6" t="s">
        <v>669</v>
      </c>
      <c r="E192" s="6" t="s">
        <v>192</v>
      </c>
      <c r="F192" s="67" t="s">
        <v>579</v>
      </c>
    </row>
    <row r="193" spans="1:6" s="4" customFormat="1" ht="31.5">
      <c r="A193" s="63"/>
      <c r="B193" s="6"/>
      <c r="C193" s="6" t="s">
        <v>211</v>
      </c>
      <c r="D193" s="6" t="s">
        <v>355</v>
      </c>
      <c r="E193" s="6" t="s">
        <v>192</v>
      </c>
      <c r="F193" s="67" t="s">
        <v>579</v>
      </c>
    </row>
    <row r="194" spans="1:6" s="4" customFormat="1" ht="47.25">
      <c r="A194" s="63"/>
      <c r="B194" s="6"/>
      <c r="C194" s="6" t="s">
        <v>18</v>
      </c>
      <c r="D194" s="6" t="s">
        <v>103</v>
      </c>
      <c r="E194" s="6" t="s">
        <v>192</v>
      </c>
      <c r="F194" s="67" t="s">
        <v>579</v>
      </c>
    </row>
    <row r="195" spans="1:6" s="4" customFormat="1" ht="31.5">
      <c r="A195" s="63"/>
      <c r="B195" s="6"/>
      <c r="C195" s="6" t="s">
        <v>333</v>
      </c>
      <c r="D195" s="6" t="s">
        <v>334</v>
      </c>
      <c r="E195" s="6" t="s">
        <v>192</v>
      </c>
      <c r="F195" s="67" t="s">
        <v>579</v>
      </c>
    </row>
    <row r="196" spans="1:6" s="4" customFormat="1" ht="47.25">
      <c r="A196" s="63">
        <v>5</v>
      </c>
      <c r="B196" s="6" t="s">
        <v>335</v>
      </c>
      <c r="C196" s="6" t="s">
        <v>336</v>
      </c>
      <c r="D196" s="6"/>
      <c r="E196" s="6" t="s">
        <v>192</v>
      </c>
      <c r="F196" s="67" t="s">
        <v>579</v>
      </c>
    </row>
    <row r="197" spans="1:6" s="4" customFormat="1" ht="31.5">
      <c r="A197" s="63"/>
      <c r="B197" s="6"/>
      <c r="C197" s="6" t="s">
        <v>337</v>
      </c>
      <c r="D197" s="6"/>
      <c r="E197" s="6" t="s">
        <v>192</v>
      </c>
      <c r="F197" s="67" t="s">
        <v>579</v>
      </c>
    </row>
    <row r="198" spans="1:6" s="4" customFormat="1" ht="63">
      <c r="A198" s="63">
        <v>6</v>
      </c>
      <c r="B198" s="5" t="s">
        <v>657</v>
      </c>
      <c r="C198" s="5" t="s">
        <v>227</v>
      </c>
      <c r="D198" s="5" t="s">
        <v>656</v>
      </c>
      <c r="E198" s="5" t="s">
        <v>640</v>
      </c>
      <c r="F198" s="67" t="s">
        <v>628</v>
      </c>
    </row>
    <row r="199" spans="1:6" s="4" customFormat="1" ht="126">
      <c r="A199" s="63">
        <v>7</v>
      </c>
      <c r="B199" s="5" t="s">
        <v>249</v>
      </c>
      <c r="C199" s="5" t="s">
        <v>929</v>
      </c>
      <c r="D199" s="5" t="s">
        <v>228</v>
      </c>
      <c r="E199" s="5" t="s">
        <v>640</v>
      </c>
      <c r="F199" s="67" t="s">
        <v>628</v>
      </c>
    </row>
    <row r="200" spans="1:6" s="4" customFormat="1" ht="63">
      <c r="A200" s="63">
        <v>8</v>
      </c>
      <c r="B200" s="6" t="s">
        <v>233</v>
      </c>
      <c r="C200" s="6" t="s">
        <v>232</v>
      </c>
      <c r="D200" s="6" t="s">
        <v>90</v>
      </c>
      <c r="E200" s="6" t="s">
        <v>639</v>
      </c>
      <c r="F200" s="67" t="s">
        <v>628</v>
      </c>
    </row>
    <row r="201" spans="1:6" s="4" customFormat="1" ht="94.5">
      <c r="A201" s="63">
        <v>9</v>
      </c>
      <c r="B201" s="6" t="s">
        <v>170</v>
      </c>
      <c r="C201" s="6" t="s">
        <v>171</v>
      </c>
      <c r="D201" s="6" t="s">
        <v>90</v>
      </c>
      <c r="E201" s="6" t="s">
        <v>639</v>
      </c>
      <c r="F201" s="67" t="s">
        <v>628</v>
      </c>
    </row>
    <row r="202" spans="1:6" s="4" customFormat="1" ht="63">
      <c r="A202" s="63">
        <v>10</v>
      </c>
      <c r="B202" s="5" t="s">
        <v>752</v>
      </c>
      <c r="C202" s="5" t="s">
        <v>753</v>
      </c>
      <c r="D202" s="5" t="s">
        <v>90</v>
      </c>
      <c r="E202" s="5" t="s">
        <v>639</v>
      </c>
      <c r="F202" s="67" t="s">
        <v>628</v>
      </c>
    </row>
    <row r="203" spans="1:6" s="4" customFormat="1" ht="78.75">
      <c r="A203" s="63">
        <v>11</v>
      </c>
      <c r="B203" s="5" t="s">
        <v>243</v>
      </c>
      <c r="C203" s="5" t="s">
        <v>235</v>
      </c>
      <c r="D203" s="5" t="s">
        <v>90</v>
      </c>
      <c r="E203" s="6" t="s">
        <v>639</v>
      </c>
      <c r="F203" s="67" t="s">
        <v>628</v>
      </c>
    </row>
    <row r="204" spans="1:6" s="4" customFormat="1" ht="63">
      <c r="A204" s="63"/>
      <c r="B204" s="5"/>
      <c r="C204" s="5" t="s">
        <v>172</v>
      </c>
      <c r="D204" s="5"/>
      <c r="E204" s="6" t="s">
        <v>639</v>
      </c>
      <c r="F204" s="67" t="s">
        <v>628</v>
      </c>
    </row>
    <row r="205" spans="1:6" s="4" customFormat="1" ht="78.75">
      <c r="A205" s="63"/>
      <c r="B205" s="6"/>
      <c r="C205" s="6" t="s">
        <v>236</v>
      </c>
      <c r="D205" s="6" t="s">
        <v>234</v>
      </c>
      <c r="E205" s="6" t="s">
        <v>639</v>
      </c>
      <c r="F205" s="67" t="s">
        <v>628</v>
      </c>
    </row>
    <row r="206" spans="1:6" s="4" customFormat="1" ht="63">
      <c r="A206" s="63"/>
      <c r="B206" s="5"/>
      <c r="C206" s="5" t="s">
        <v>173</v>
      </c>
      <c r="D206" s="5"/>
      <c r="E206" s="6" t="s">
        <v>639</v>
      </c>
      <c r="F206" s="67" t="s">
        <v>628</v>
      </c>
    </row>
    <row r="207" spans="1:6" s="4" customFormat="1" ht="63">
      <c r="A207" s="63">
        <v>12</v>
      </c>
      <c r="B207" s="5" t="s">
        <v>237</v>
      </c>
      <c r="C207" s="5" t="s">
        <v>239</v>
      </c>
      <c r="D207" s="5" t="s">
        <v>238</v>
      </c>
      <c r="E207" s="5" t="s">
        <v>639</v>
      </c>
      <c r="F207" s="67" t="s">
        <v>628</v>
      </c>
    </row>
    <row r="208" spans="1:6" s="4" customFormat="1" ht="63">
      <c r="A208" s="63"/>
      <c r="B208" s="152"/>
      <c r="C208" s="5" t="s">
        <v>240</v>
      </c>
      <c r="D208" s="5" t="s">
        <v>242</v>
      </c>
      <c r="E208" s="5" t="s">
        <v>639</v>
      </c>
      <c r="F208" s="67" t="s">
        <v>628</v>
      </c>
    </row>
    <row r="209" spans="1:6" s="4" customFormat="1" ht="63">
      <c r="A209" s="63"/>
      <c r="B209" s="152"/>
      <c r="C209" s="5" t="s">
        <v>241</v>
      </c>
      <c r="D209" s="5" t="s">
        <v>229</v>
      </c>
      <c r="E209" s="5" t="s">
        <v>639</v>
      </c>
      <c r="F209" s="67" t="s">
        <v>628</v>
      </c>
    </row>
    <row r="210" spans="1:6" s="4" customFormat="1">
      <c r="A210" s="62"/>
      <c r="B210" s="92" t="s">
        <v>182</v>
      </c>
      <c r="C210" s="3"/>
      <c r="D210" s="17"/>
      <c r="E210" s="11"/>
      <c r="F210" s="95">
        <f t="shared" ref="F210" si="7">SUM(F172:F209)</f>
        <v>0</v>
      </c>
    </row>
    <row r="211" spans="1:6" s="4" customFormat="1" ht="22.5" customHeight="1">
      <c r="A211" s="62" t="s">
        <v>915</v>
      </c>
      <c r="B211" s="107" t="s">
        <v>356</v>
      </c>
      <c r="C211" s="106"/>
      <c r="D211" s="17"/>
      <c r="E211" s="11"/>
      <c r="F211" s="3"/>
    </row>
    <row r="212" spans="1:6" s="4" customFormat="1">
      <c r="A212" s="62"/>
      <c r="B212" s="104" t="s">
        <v>892</v>
      </c>
      <c r="C212" s="105"/>
      <c r="D212" s="17"/>
      <c r="E212" s="11"/>
      <c r="F212" s="3"/>
    </row>
    <row r="213" spans="1:6" s="4" customFormat="1">
      <c r="A213" s="62"/>
      <c r="B213" s="104" t="s">
        <v>580</v>
      </c>
      <c r="C213" s="105"/>
      <c r="D213" s="17"/>
      <c r="E213" s="11"/>
      <c r="F213" s="3"/>
    </row>
    <row r="214" spans="1:6" s="4" customFormat="1">
      <c r="A214" s="62"/>
      <c r="B214" s="104" t="s">
        <v>594</v>
      </c>
      <c r="C214" s="106"/>
      <c r="D214" s="17"/>
      <c r="E214" s="11"/>
      <c r="F214" s="3"/>
    </row>
    <row r="215" spans="1:6" s="4" customFormat="1" ht="63">
      <c r="A215" s="62">
        <v>1</v>
      </c>
      <c r="B215" s="6" t="s">
        <v>395</v>
      </c>
      <c r="C215" s="6" t="s">
        <v>396</v>
      </c>
      <c r="D215" s="6" t="s">
        <v>899</v>
      </c>
      <c r="E215" s="6" t="s">
        <v>397</v>
      </c>
      <c r="F215" s="67" t="s">
        <v>592</v>
      </c>
    </row>
    <row r="216" spans="1:6" s="4" customFormat="1" ht="47.25">
      <c r="A216" s="62">
        <v>2</v>
      </c>
      <c r="B216" s="6" t="s">
        <v>754</v>
      </c>
      <c r="C216" s="6" t="s">
        <v>755</v>
      </c>
      <c r="D216" s="6" t="s">
        <v>453</v>
      </c>
      <c r="E216" s="6" t="s">
        <v>452</v>
      </c>
      <c r="F216" s="67" t="s">
        <v>592</v>
      </c>
    </row>
    <row r="217" spans="1:6" s="4" customFormat="1" ht="94.5">
      <c r="A217" s="62">
        <v>3</v>
      </c>
      <c r="B217" s="6" t="s">
        <v>756</v>
      </c>
      <c r="C217" s="6" t="s">
        <v>757</v>
      </c>
      <c r="D217" s="6" t="s">
        <v>877</v>
      </c>
      <c r="E217" s="6" t="s">
        <v>450</v>
      </c>
      <c r="F217" s="67" t="s">
        <v>592</v>
      </c>
    </row>
    <row r="218" spans="1:6" s="4" customFormat="1" ht="63">
      <c r="A218" s="62"/>
      <c r="B218" s="18"/>
      <c r="C218" s="6" t="s">
        <v>758</v>
      </c>
      <c r="D218" s="18" t="s">
        <v>454</v>
      </c>
      <c r="E218" s="18" t="s">
        <v>450</v>
      </c>
      <c r="F218" s="67" t="s">
        <v>592</v>
      </c>
    </row>
    <row r="219" spans="1:6" s="4" customFormat="1" ht="47.25">
      <c r="A219" s="62">
        <v>4</v>
      </c>
      <c r="B219" s="6" t="s">
        <v>759</v>
      </c>
      <c r="C219" s="13" t="s">
        <v>760</v>
      </c>
      <c r="D219" s="13" t="s">
        <v>761</v>
      </c>
      <c r="E219" s="56" t="s">
        <v>138</v>
      </c>
      <c r="F219" s="67" t="s">
        <v>595</v>
      </c>
    </row>
    <row r="220" spans="1:6" s="4" customFormat="1" ht="47.25">
      <c r="A220" s="62">
        <v>5</v>
      </c>
      <c r="B220" s="22" t="s">
        <v>275</v>
      </c>
      <c r="C220" s="22" t="s">
        <v>762</v>
      </c>
      <c r="D220" s="6"/>
      <c r="E220" s="6" t="s">
        <v>216</v>
      </c>
      <c r="F220" s="67" t="s">
        <v>593</v>
      </c>
    </row>
    <row r="221" spans="1:6" s="4" customFormat="1">
      <c r="A221" s="62"/>
      <c r="B221" s="92" t="s">
        <v>182</v>
      </c>
      <c r="C221" s="3"/>
      <c r="D221" s="17"/>
      <c r="E221" s="11"/>
      <c r="F221" s="95">
        <f t="shared" ref="F221" si="8">SUM(F215:F220)</f>
        <v>0</v>
      </c>
    </row>
    <row r="222" spans="1:6" s="4" customFormat="1" ht="18">
      <c r="A222" s="62" t="s">
        <v>916</v>
      </c>
      <c r="B222" s="107" t="s">
        <v>359</v>
      </c>
      <c r="C222" s="108"/>
      <c r="D222" s="17"/>
      <c r="E222" s="11"/>
      <c r="F222" s="3"/>
    </row>
    <row r="223" spans="1:6" s="4" customFormat="1" ht="35.25" customHeight="1">
      <c r="A223" s="62"/>
      <c r="B223" s="104" t="s">
        <v>697</v>
      </c>
      <c r="C223" s="105"/>
      <c r="D223" s="17"/>
      <c r="E223" s="11"/>
      <c r="F223" s="3"/>
    </row>
    <row r="224" spans="1:6" s="4" customFormat="1" ht="35.25" customHeight="1">
      <c r="A224" s="62"/>
      <c r="B224" s="138" t="s">
        <v>624</v>
      </c>
      <c r="C224" s="112"/>
      <c r="D224" s="17"/>
      <c r="E224" s="11"/>
      <c r="F224" s="3"/>
    </row>
    <row r="225" spans="1:6" s="4" customFormat="1" ht="47.25">
      <c r="A225" s="62">
        <v>1</v>
      </c>
      <c r="B225" s="6" t="s">
        <v>125</v>
      </c>
      <c r="C225" s="6" t="s">
        <v>122</v>
      </c>
      <c r="D225" s="6" t="s">
        <v>132</v>
      </c>
      <c r="E225" s="6" t="s">
        <v>104</v>
      </c>
      <c r="F225" s="67" t="s">
        <v>841</v>
      </c>
    </row>
    <row r="226" spans="1:6" s="4" customFormat="1" ht="78.75">
      <c r="A226" s="62"/>
      <c r="B226" s="6"/>
      <c r="C226" s="6" t="s">
        <v>123</v>
      </c>
      <c r="D226" s="6" t="s">
        <v>207</v>
      </c>
      <c r="E226" s="6" t="s">
        <v>104</v>
      </c>
      <c r="F226" s="67" t="s">
        <v>841</v>
      </c>
    </row>
    <row r="227" spans="1:6" s="4" customFormat="1" ht="63">
      <c r="A227" s="62">
        <v>2</v>
      </c>
      <c r="B227" s="6" t="s">
        <v>134</v>
      </c>
      <c r="C227" s="6" t="s">
        <v>213</v>
      </c>
      <c r="D227" s="6" t="s">
        <v>847</v>
      </c>
      <c r="E227" s="6" t="s">
        <v>104</v>
      </c>
      <c r="F227" s="67" t="s">
        <v>841</v>
      </c>
    </row>
    <row r="228" spans="1:6" s="4" customFormat="1" ht="63">
      <c r="A228" s="62">
        <v>3</v>
      </c>
      <c r="B228" s="22" t="s">
        <v>857</v>
      </c>
      <c r="C228" s="22" t="s">
        <v>848</v>
      </c>
      <c r="D228" s="22" t="s">
        <v>852</v>
      </c>
      <c r="E228" s="22" t="s">
        <v>387</v>
      </c>
      <c r="F228" s="67" t="s">
        <v>841</v>
      </c>
    </row>
    <row r="229" spans="1:6" s="4" customFormat="1" ht="31.5">
      <c r="A229" s="62"/>
      <c r="B229" s="125"/>
      <c r="C229" s="22" t="s">
        <v>849</v>
      </c>
      <c r="D229" s="22" t="s">
        <v>853</v>
      </c>
      <c r="E229" s="22" t="s">
        <v>387</v>
      </c>
      <c r="F229" s="67" t="s">
        <v>841</v>
      </c>
    </row>
    <row r="230" spans="1:6" s="4" customFormat="1" ht="78.75">
      <c r="A230" s="62">
        <v>4</v>
      </c>
      <c r="B230" s="22" t="s">
        <v>850</v>
      </c>
      <c r="C230" s="22" t="s">
        <v>851</v>
      </c>
      <c r="D230" s="22" t="s">
        <v>858</v>
      </c>
      <c r="E230" s="21" t="s">
        <v>891</v>
      </c>
      <c r="F230" s="67" t="s">
        <v>893</v>
      </c>
    </row>
    <row r="231" spans="1:6" s="4" customFormat="1" ht="78.75">
      <c r="A231" s="158"/>
      <c r="B231" s="125"/>
      <c r="C231" s="22" t="s">
        <v>900</v>
      </c>
      <c r="D231" s="22" t="s">
        <v>854</v>
      </c>
      <c r="E231" s="21" t="s">
        <v>891</v>
      </c>
      <c r="F231" s="67" t="s">
        <v>841</v>
      </c>
    </row>
    <row r="232" spans="1:6" s="4" customFormat="1">
      <c r="A232" s="62"/>
      <c r="B232" s="92" t="s">
        <v>182</v>
      </c>
      <c r="C232" s="3"/>
      <c r="D232" s="17"/>
      <c r="E232" s="11"/>
      <c r="F232" s="130">
        <f t="shared" ref="F232" si="9">SUM(F225:F231)</f>
        <v>0</v>
      </c>
    </row>
    <row r="233" spans="1:6" s="4" customFormat="1" ht="18.75">
      <c r="A233" s="62" t="s">
        <v>917</v>
      </c>
      <c r="B233" s="103" t="s">
        <v>456</v>
      </c>
      <c r="C233" s="3"/>
      <c r="D233" s="17"/>
      <c r="E233" s="11"/>
      <c r="F233" s="3"/>
    </row>
    <row r="234" spans="1:6" s="4" customFormat="1">
      <c r="A234" s="62"/>
      <c r="B234" s="104" t="s">
        <v>580</v>
      </c>
      <c r="C234" s="105"/>
      <c r="D234" s="17"/>
      <c r="E234" s="11"/>
      <c r="F234" s="3"/>
    </row>
    <row r="235" spans="1:6" s="4" customFormat="1" ht="47.25">
      <c r="A235" s="62">
        <v>1</v>
      </c>
      <c r="B235" s="6" t="s">
        <v>403</v>
      </c>
      <c r="C235" s="6" t="s">
        <v>404</v>
      </c>
      <c r="D235" s="6" t="s">
        <v>878</v>
      </c>
      <c r="E235" s="22" t="s">
        <v>216</v>
      </c>
      <c r="F235" s="67" t="s">
        <v>581</v>
      </c>
    </row>
    <row r="236" spans="1:6" s="4" customFormat="1" ht="63">
      <c r="A236" s="62">
        <v>2</v>
      </c>
      <c r="B236" s="18" t="s">
        <v>405</v>
      </c>
      <c r="C236" s="18" t="s">
        <v>406</v>
      </c>
      <c r="D236" s="6" t="s">
        <v>588</v>
      </c>
      <c r="E236" s="48" t="s">
        <v>216</v>
      </c>
      <c r="F236" s="67" t="s">
        <v>581</v>
      </c>
    </row>
    <row r="237" spans="1:6" s="4" customFormat="1" ht="63">
      <c r="A237" s="62">
        <v>3</v>
      </c>
      <c r="B237" s="48" t="s">
        <v>48</v>
      </c>
      <c r="C237" s="48" t="s">
        <v>49</v>
      </c>
      <c r="D237" s="61" t="s">
        <v>215</v>
      </c>
      <c r="E237" s="48" t="s">
        <v>216</v>
      </c>
      <c r="F237" s="67" t="s">
        <v>581</v>
      </c>
    </row>
    <row r="238" spans="1:6" s="4" customFormat="1" ht="63">
      <c r="A238" s="62">
        <v>4</v>
      </c>
      <c r="B238" s="48" t="s">
        <v>174</v>
      </c>
      <c r="C238" s="48" t="s">
        <v>402</v>
      </c>
      <c r="D238" s="61" t="s">
        <v>214</v>
      </c>
      <c r="E238" s="48" t="s">
        <v>216</v>
      </c>
      <c r="F238" s="67" t="s">
        <v>581</v>
      </c>
    </row>
    <row r="239" spans="1:6" s="4" customFormat="1" ht="63">
      <c r="A239" s="62">
        <v>5</v>
      </c>
      <c r="B239" s="22" t="s">
        <v>699</v>
      </c>
      <c r="C239" s="22" t="s">
        <v>700</v>
      </c>
      <c r="D239" s="61"/>
      <c r="E239" s="48" t="s">
        <v>216</v>
      </c>
      <c r="F239" s="67" t="s">
        <v>581</v>
      </c>
    </row>
    <row r="240" spans="1:6" s="4" customFormat="1" ht="47.25">
      <c r="A240" s="62"/>
      <c r="B240" s="48"/>
      <c r="C240" s="48" t="s">
        <v>16</v>
      </c>
      <c r="D240" s="61"/>
      <c r="E240" s="48" t="s">
        <v>216</v>
      </c>
      <c r="F240" s="67" t="s">
        <v>581</v>
      </c>
    </row>
    <row r="241" spans="1:6" s="4" customFormat="1" ht="47.25">
      <c r="A241" s="62">
        <v>6</v>
      </c>
      <c r="B241" s="48" t="s">
        <v>221</v>
      </c>
      <c r="C241" s="48" t="s">
        <v>505</v>
      </c>
      <c r="D241" s="61" t="s">
        <v>217</v>
      </c>
      <c r="E241" s="48" t="s">
        <v>218</v>
      </c>
      <c r="F241" s="67" t="s">
        <v>581</v>
      </c>
    </row>
    <row r="242" spans="1:6" s="4" customFormat="1" ht="63">
      <c r="A242" s="62">
        <v>7</v>
      </c>
      <c r="B242" s="22" t="s">
        <v>701</v>
      </c>
      <c r="C242" s="22" t="s">
        <v>589</v>
      </c>
      <c r="D242" s="30" t="s">
        <v>23</v>
      </c>
      <c r="E242" s="22" t="s">
        <v>219</v>
      </c>
      <c r="F242" s="67" t="s">
        <v>581</v>
      </c>
    </row>
    <row r="243" spans="1:6" s="4" customFormat="1" ht="63">
      <c r="A243" s="62"/>
      <c r="B243" s="6"/>
      <c r="C243" s="22" t="s">
        <v>222</v>
      </c>
      <c r="D243" s="6" t="s">
        <v>4</v>
      </c>
      <c r="E243" s="22" t="s">
        <v>219</v>
      </c>
      <c r="F243" s="67" t="s">
        <v>581</v>
      </c>
    </row>
    <row r="244" spans="1:6" s="4" customFormat="1" ht="63">
      <c r="A244" s="62">
        <v>8</v>
      </c>
      <c r="B244" s="22" t="s">
        <v>224</v>
      </c>
      <c r="C244" s="22" t="s">
        <v>8</v>
      </c>
      <c r="D244" s="6" t="s">
        <v>9</v>
      </c>
      <c r="E244" s="22" t="s">
        <v>409</v>
      </c>
      <c r="F244" s="67" t="s">
        <v>581</v>
      </c>
    </row>
    <row r="245" spans="1:6" s="4" customFormat="1" ht="63">
      <c r="A245" s="62"/>
      <c r="B245" s="6"/>
      <c r="C245" s="6" t="s">
        <v>408</v>
      </c>
      <c r="D245" s="6" t="s">
        <v>5</v>
      </c>
      <c r="E245" s="22" t="s">
        <v>409</v>
      </c>
      <c r="F245" s="67" t="s">
        <v>581</v>
      </c>
    </row>
    <row r="246" spans="1:6" s="4" customFormat="1" ht="47.25">
      <c r="A246" s="62"/>
      <c r="B246" s="22"/>
      <c r="C246" s="30" t="s">
        <v>451</v>
      </c>
      <c r="D246" s="30"/>
      <c r="E246" s="22" t="s">
        <v>216</v>
      </c>
      <c r="F246" s="67" t="s">
        <v>581</v>
      </c>
    </row>
    <row r="247" spans="1:6" s="4" customFormat="1" ht="63">
      <c r="A247" s="62"/>
      <c r="B247" s="22"/>
      <c r="C247" s="30" t="s">
        <v>904</v>
      </c>
      <c r="D247" s="30"/>
      <c r="E247" s="22" t="s">
        <v>216</v>
      </c>
      <c r="F247" s="66" t="s">
        <v>581</v>
      </c>
    </row>
    <row r="248" spans="1:6" s="4" customFormat="1" ht="47.25">
      <c r="A248" s="62"/>
      <c r="B248" s="22"/>
      <c r="C248" s="30" t="s">
        <v>901</v>
      </c>
      <c r="D248" s="30"/>
      <c r="E248" s="22" t="s">
        <v>216</v>
      </c>
      <c r="F248" s="66" t="s">
        <v>581</v>
      </c>
    </row>
    <row r="249" spans="1:6" s="4" customFormat="1" ht="47.25">
      <c r="A249" s="62"/>
      <c r="B249" s="22"/>
      <c r="C249" s="30" t="s">
        <v>902</v>
      </c>
      <c r="D249" s="30"/>
      <c r="E249" s="22" t="s">
        <v>216</v>
      </c>
      <c r="F249" s="66" t="s">
        <v>581</v>
      </c>
    </row>
    <row r="250" spans="1:6" s="4" customFormat="1" ht="47.25">
      <c r="A250" s="62"/>
      <c r="B250" s="22"/>
      <c r="C250" s="30" t="s">
        <v>903</v>
      </c>
      <c r="D250" s="30"/>
      <c r="E250" s="22" t="s">
        <v>216</v>
      </c>
      <c r="F250" s="66" t="s">
        <v>581</v>
      </c>
    </row>
    <row r="251" spans="1:6" s="27" customFormat="1" ht="47.25">
      <c r="A251" s="62"/>
      <c r="B251" s="124"/>
      <c r="C251" s="30" t="s">
        <v>19</v>
      </c>
      <c r="D251" s="30"/>
      <c r="E251" s="22" t="s">
        <v>216</v>
      </c>
      <c r="F251" s="66" t="s">
        <v>581</v>
      </c>
    </row>
    <row r="252" spans="1:6" s="27" customFormat="1" ht="47.25">
      <c r="A252" s="62"/>
      <c r="B252" s="124"/>
      <c r="C252" s="30" t="s">
        <v>20</v>
      </c>
      <c r="D252" s="30"/>
      <c r="E252" s="22" t="s">
        <v>216</v>
      </c>
      <c r="F252" s="66" t="s">
        <v>581</v>
      </c>
    </row>
    <row r="253" spans="1:6" s="27" customFormat="1" ht="47.25">
      <c r="A253" s="62"/>
      <c r="B253" s="124"/>
      <c r="C253" s="30" t="s">
        <v>21</v>
      </c>
      <c r="D253" s="30"/>
      <c r="E253" s="22" t="s">
        <v>216</v>
      </c>
      <c r="F253" s="66" t="s">
        <v>581</v>
      </c>
    </row>
    <row r="254" spans="1:6" s="27" customFormat="1" ht="47.25">
      <c r="A254" s="62"/>
      <c r="B254" s="23"/>
      <c r="C254" s="22" t="s">
        <v>250</v>
      </c>
      <c r="D254" s="30" t="s">
        <v>6</v>
      </c>
      <c r="E254" s="22" t="s">
        <v>387</v>
      </c>
      <c r="F254" s="66" t="s">
        <v>581</v>
      </c>
    </row>
    <row r="255" spans="1:6" s="27" customFormat="1" ht="63">
      <c r="A255" s="62"/>
      <c r="B255" s="23"/>
      <c r="C255" s="22" t="s">
        <v>414</v>
      </c>
      <c r="D255" s="30"/>
      <c r="E255" s="22" t="s">
        <v>216</v>
      </c>
      <c r="F255" s="67" t="s">
        <v>581</v>
      </c>
    </row>
    <row r="256" spans="1:6" s="4" customFormat="1" ht="63">
      <c r="A256" s="62"/>
      <c r="B256" s="23"/>
      <c r="C256" s="22" t="s">
        <v>415</v>
      </c>
      <c r="D256" s="30"/>
      <c r="E256" s="22" t="s">
        <v>175</v>
      </c>
      <c r="F256" s="67" t="s">
        <v>581</v>
      </c>
    </row>
    <row r="257" spans="1:6" s="4" customFormat="1" ht="47.25">
      <c r="A257" s="62"/>
      <c r="B257" s="23"/>
      <c r="C257" s="22" t="s">
        <v>416</v>
      </c>
      <c r="D257" s="30"/>
      <c r="E257" s="22" t="s">
        <v>175</v>
      </c>
      <c r="F257" s="67" t="s">
        <v>581</v>
      </c>
    </row>
    <row r="258" spans="1:6" s="4" customFormat="1" ht="47.25">
      <c r="A258" s="62"/>
      <c r="B258" s="23"/>
      <c r="C258" s="22" t="s">
        <v>418</v>
      </c>
      <c r="D258" s="30"/>
      <c r="E258" s="22" t="s">
        <v>175</v>
      </c>
      <c r="F258" s="67" t="s">
        <v>581</v>
      </c>
    </row>
    <row r="259" spans="1:6" s="4" customFormat="1" ht="47.25">
      <c r="A259" s="62"/>
      <c r="B259" s="23"/>
      <c r="C259" s="22" t="s">
        <v>17</v>
      </c>
      <c r="D259" s="30"/>
      <c r="E259" s="22" t="s">
        <v>417</v>
      </c>
      <c r="F259" s="67" t="s">
        <v>581</v>
      </c>
    </row>
    <row r="260" spans="1:6" s="4" customFormat="1" ht="31.5">
      <c r="A260" s="62"/>
      <c r="B260" s="23"/>
      <c r="C260" s="22" t="s">
        <v>419</v>
      </c>
      <c r="D260" s="52"/>
      <c r="E260" s="23"/>
      <c r="F260" s="67" t="s">
        <v>581</v>
      </c>
    </row>
    <row r="261" spans="1:6" s="4" customFormat="1" ht="47.25">
      <c r="A261" s="62"/>
      <c r="B261" s="23"/>
      <c r="C261" s="22" t="s">
        <v>7</v>
      </c>
      <c r="D261" s="30"/>
      <c r="E261" s="22" t="s">
        <v>421</v>
      </c>
      <c r="F261" s="67" t="s">
        <v>581</v>
      </c>
    </row>
    <row r="262" spans="1:6" s="4" customFormat="1" ht="47.25">
      <c r="A262" s="62"/>
      <c r="B262" s="23"/>
      <c r="C262" s="22" t="s">
        <v>420</v>
      </c>
      <c r="D262" s="30"/>
      <c r="E262" s="22" t="s">
        <v>421</v>
      </c>
      <c r="F262" s="67" t="s">
        <v>581</v>
      </c>
    </row>
    <row r="263" spans="1:6" s="4" customFormat="1" ht="47.25">
      <c r="A263" s="62">
        <v>9</v>
      </c>
      <c r="B263" s="5" t="s">
        <v>702</v>
      </c>
      <c r="C263" s="5" t="s">
        <v>407</v>
      </c>
      <c r="D263" s="5" t="s">
        <v>591</v>
      </c>
      <c r="E263" s="14" t="s">
        <v>216</v>
      </c>
      <c r="F263" s="67" t="s">
        <v>581</v>
      </c>
    </row>
    <row r="264" spans="1:6" s="4" customFormat="1" ht="47.25">
      <c r="A264" s="62">
        <v>10</v>
      </c>
      <c r="B264" s="14" t="s">
        <v>590</v>
      </c>
      <c r="C264" s="14" t="s">
        <v>223</v>
      </c>
      <c r="D264" s="70" t="s">
        <v>220</v>
      </c>
      <c r="E264" s="14" t="s">
        <v>216</v>
      </c>
      <c r="F264" s="67" t="s">
        <v>581</v>
      </c>
    </row>
    <row r="265" spans="1:6" s="4" customFormat="1" ht="63">
      <c r="A265" s="62">
        <v>11</v>
      </c>
      <c r="B265" s="6" t="s">
        <v>763</v>
      </c>
      <c r="C265" s="22" t="s">
        <v>703</v>
      </c>
      <c r="D265" s="22"/>
      <c r="E265" s="31" t="s">
        <v>253</v>
      </c>
      <c r="F265" s="67" t="s">
        <v>581</v>
      </c>
    </row>
    <row r="266" spans="1:6" s="4" customFormat="1" ht="78.75">
      <c r="A266" s="62"/>
      <c r="B266" s="23"/>
      <c r="C266" s="22" t="s">
        <v>704</v>
      </c>
      <c r="D266" s="22"/>
      <c r="E266" s="31" t="s">
        <v>252</v>
      </c>
      <c r="F266" s="67" t="s">
        <v>581</v>
      </c>
    </row>
    <row r="267" spans="1:6" s="4" customFormat="1" ht="47.25">
      <c r="A267" s="62"/>
      <c r="B267" s="23"/>
      <c r="C267" s="22" t="s">
        <v>267</v>
      </c>
      <c r="D267" s="22"/>
      <c r="E267" s="31" t="s">
        <v>251</v>
      </c>
      <c r="F267" s="67" t="s">
        <v>581</v>
      </c>
    </row>
    <row r="268" spans="1:6" s="4" customFormat="1" ht="47.25">
      <c r="A268" s="62">
        <v>12</v>
      </c>
      <c r="B268" s="6" t="s">
        <v>270</v>
      </c>
      <c r="C268" s="22" t="s">
        <v>327</v>
      </c>
      <c r="D268" s="6"/>
      <c r="E268" s="6" t="s">
        <v>216</v>
      </c>
      <c r="F268" s="85" t="s">
        <v>581</v>
      </c>
    </row>
    <row r="269" spans="1:6" s="4" customFormat="1" ht="47.25">
      <c r="A269" s="62"/>
      <c r="B269" s="6"/>
      <c r="C269" s="22" t="s">
        <v>96</v>
      </c>
      <c r="D269" s="6"/>
      <c r="E269" s="6" t="s">
        <v>394</v>
      </c>
      <c r="F269" s="67" t="s">
        <v>581</v>
      </c>
    </row>
    <row r="270" spans="1:6" s="4" customFormat="1" ht="47.25">
      <c r="A270" s="62"/>
      <c r="B270" s="6"/>
      <c r="C270" s="22" t="s">
        <v>268</v>
      </c>
      <c r="D270" s="6"/>
      <c r="E270" s="6" t="s">
        <v>216</v>
      </c>
      <c r="F270" s="67" t="s">
        <v>581</v>
      </c>
    </row>
    <row r="271" spans="1:6" s="4" customFormat="1" ht="47.25">
      <c r="A271" s="62"/>
      <c r="B271" s="6"/>
      <c r="C271" s="22" t="s">
        <v>413</v>
      </c>
      <c r="D271" s="6"/>
      <c r="E271" s="6" t="s">
        <v>216</v>
      </c>
      <c r="F271" s="67" t="s">
        <v>581</v>
      </c>
    </row>
    <row r="272" spans="1:6" s="4" customFormat="1" ht="78.75">
      <c r="A272" s="62">
        <v>13</v>
      </c>
      <c r="B272" s="22" t="s">
        <v>596</v>
      </c>
      <c r="C272" s="22" t="s">
        <v>204</v>
      </c>
      <c r="D272" s="33" t="s">
        <v>90</v>
      </c>
      <c r="E272" s="6" t="s">
        <v>393</v>
      </c>
      <c r="F272" s="67" t="s">
        <v>581</v>
      </c>
    </row>
    <row r="273" spans="1:6" s="4" customFormat="1" ht="78.75">
      <c r="A273" s="62"/>
      <c r="B273" s="153"/>
      <c r="C273" s="22" t="s">
        <v>705</v>
      </c>
      <c r="D273" s="30" t="s">
        <v>205</v>
      </c>
      <c r="E273" s="6" t="s">
        <v>393</v>
      </c>
      <c r="F273" s="67" t="s">
        <v>581</v>
      </c>
    </row>
    <row r="274" spans="1:6" s="4" customFormat="1" ht="47.25">
      <c r="A274" s="62"/>
      <c r="B274" s="153"/>
      <c r="C274" s="22" t="s">
        <v>269</v>
      </c>
      <c r="D274" s="30" t="s">
        <v>706</v>
      </c>
      <c r="E274" s="6" t="s">
        <v>392</v>
      </c>
      <c r="F274" s="67" t="s">
        <v>581</v>
      </c>
    </row>
    <row r="275" spans="1:6" s="4" customFormat="1" ht="78.75">
      <c r="A275" s="62">
        <v>14</v>
      </c>
      <c r="B275" s="22" t="s">
        <v>410</v>
      </c>
      <c r="C275" s="22" t="s">
        <v>411</v>
      </c>
      <c r="D275" s="30"/>
      <c r="E275" s="6" t="s">
        <v>216</v>
      </c>
      <c r="F275" s="67" t="s">
        <v>581</v>
      </c>
    </row>
    <row r="276" spans="1:6" s="4" customFormat="1" ht="47.25">
      <c r="A276" s="62"/>
      <c r="B276" s="22"/>
      <c r="C276" s="22" t="s">
        <v>412</v>
      </c>
      <c r="D276" s="30"/>
      <c r="E276" s="6" t="s">
        <v>216</v>
      </c>
      <c r="F276" s="67" t="s">
        <v>581</v>
      </c>
    </row>
    <row r="277" spans="1:6" s="4" customFormat="1" ht="63">
      <c r="A277" s="62">
        <v>15</v>
      </c>
      <c r="B277" s="22" t="s">
        <v>276</v>
      </c>
      <c r="C277" s="22" t="s">
        <v>707</v>
      </c>
      <c r="D277" s="6"/>
      <c r="E277" s="6" t="s">
        <v>216</v>
      </c>
      <c r="F277" s="67" t="s">
        <v>581</v>
      </c>
    </row>
    <row r="278" spans="1:6" s="4" customFormat="1" ht="63">
      <c r="A278" s="62"/>
      <c r="B278" s="22"/>
      <c r="C278" s="22" t="s">
        <v>271</v>
      </c>
      <c r="D278" s="30" t="s">
        <v>272</v>
      </c>
      <c r="E278" s="6" t="s">
        <v>216</v>
      </c>
      <c r="F278" s="67" t="s">
        <v>581</v>
      </c>
    </row>
    <row r="279" spans="1:6" s="4" customFormat="1" ht="78.75">
      <c r="A279" s="62">
        <v>16</v>
      </c>
      <c r="B279" s="22" t="s">
        <v>930</v>
      </c>
      <c r="C279" s="22" t="s">
        <v>931</v>
      </c>
      <c r="D279" s="30"/>
      <c r="E279" s="6" t="s">
        <v>216</v>
      </c>
      <c r="F279" s="67" t="s">
        <v>581</v>
      </c>
    </row>
    <row r="280" spans="1:6" s="4" customFormat="1">
      <c r="A280" s="62"/>
      <c r="B280" s="92" t="s">
        <v>182</v>
      </c>
      <c r="C280" s="35"/>
      <c r="D280" s="28"/>
      <c r="E280" s="50"/>
      <c r="F280" s="84">
        <f t="shared" ref="F280" si="10">SUM(F235:F279)</f>
        <v>0</v>
      </c>
    </row>
    <row r="281" spans="1:6" s="4" customFormat="1" ht="22.5" customHeight="1">
      <c r="A281" s="62" t="s">
        <v>918</v>
      </c>
      <c r="B281" s="107" t="s">
        <v>230</v>
      </c>
      <c r="C281" s="106"/>
      <c r="D281" s="12"/>
      <c r="E281" s="11"/>
      <c r="F281" s="3"/>
    </row>
    <row r="282" spans="1:6" s="4" customFormat="1" ht="31.5" customHeight="1">
      <c r="A282" s="62"/>
      <c r="B282" s="104" t="s">
        <v>594</v>
      </c>
      <c r="C282" s="143"/>
      <c r="D282" s="12"/>
      <c r="E282" s="11"/>
      <c r="F282" s="3"/>
    </row>
    <row r="283" spans="1:6" s="4" customFormat="1" ht="94.5">
      <c r="A283" s="62">
        <v>1</v>
      </c>
      <c r="B283" s="22" t="s">
        <v>686</v>
      </c>
      <c r="C283" s="13" t="s">
        <v>154</v>
      </c>
      <c r="D283" s="13" t="s">
        <v>685</v>
      </c>
      <c r="E283" s="21" t="s">
        <v>153</v>
      </c>
      <c r="F283" s="67" t="s">
        <v>678</v>
      </c>
    </row>
    <row r="284" spans="1:6" s="4" customFormat="1" ht="31.5">
      <c r="A284" s="62"/>
      <c r="B284" s="22"/>
      <c r="C284" s="13" t="s">
        <v>322</v>
      </c>
      <c r="D284" s="13" t="s">
        <v>30</v>
      </c>
      <c r="E284" s="21" t="s">
        <v>138</v>
      </c>
      <c r="F284" s="67" t="s">
        <v>678</v>
      </c>
    </row>
    <row r="285" spans="1:6" s="4" customFormat="1" ht="31.5">
      <c r="A285" s="62"/>
      <c r="B285" s="22"/>
      <c r="C285" s="13" t="s">
        <v>155</v>
      </c>
      <c r="D285" s="13" t="s">
        <v>32</v>
      </c>
      <c r="E285" s="21" t="s">
        <v>138</v>
      </c>
      <c r="F285" s="67" t="s">
        <v>678</v>
      </c>
    </row>
    <row r="286" spans="1:6" s="4" customFormat="1" ht="31.5">
      <c r="A286" s="62"/>
      <c r="B286" s="48"/>
      <c r="C286" s="53" t="s">
        <v>323</v>
      </c>
      <c r="D286" s="53" t="s">
        <v>30</v>
      </c>
      <c r="E286" s="56" t="s">
        <v>138</v>
      </c>
      <c r="F286" s="67" t="s">
        <v>678</v>
      </c>
    </row>
    <row r="287" spans="1:6" s="4" customFormat="1" ht="31.5">
      <c r="A287" s="62"/>
      <c r="B287" s="48"/>
      <c r="C287" s="53" t="s">
        <v>324</v>
      </c>
      <c r="D287" s="53" t="s">
        <v>30</v>
      </c>
      <c r="E287" s="56" t="s">
        <v>138</v>
      </c>
      <c r="F287" s="67" t="s">
        <v>678</v>
      </c>
    </row>
    <row r="288" spans="1:6" s="4" customFormat="1" ht="31.5">
      <c r="A288" s="62"/>
      <c r="B288" s="48"/>
      <c r="C288" s="53" t="s">
        <v>325</v>
      </c>
      <c r="D288" s="53" t="s">
        <v>30</v>
      </c>
      <c r="E288" s="56" t="s">
        <v>138</v>
      </c>
      <c r="F288" s="67" t="s">
        <v>678</v>
      </c>
    </row>
    <row r="289" spans="1:6" s="4" customFormat="1" ht="31.5">
      <c r="A289" s="62"/>
      <c r="B289" s="48"/>
      <c r="C289" s="53" t="s">
        <v>156</v>
      </c>
      <c r="D289" s="53" t="s">
        <v>31</v>
      </c>
      <c r="E289" s="56" t="s">
        <v>138</v>
      </c>
      <c r="F289" s="67" t="s">
        <v>678</v>
      </c>
    </row>
    <row r="290" spans="1:6" s="4" customFormat="1" ht="31.5">
      <c r="A290" s="62"/>
      <c r="B290" s="48"/>
      <c r="C290" s="53" t="s">
        <v>326</v>
      </c>
      <c r="D290" s="53" t="s">
        <v>30</v>
      </c>
      <c r="E290" s="56" t="s">
        <v>138</v>
      </c>
      <c r="F290" s="67" t="s">
        <v>678</v>
      </c>
    </row>
    <row r="291" spans="1:6" s="4" customFormat="1" ht="31.5">
      <c r="A291" s="62"/>
      <c r="B291" s="48"/>
      <c r="C291" s="53" t="s">
        <v>157</v>
      </c>
      <c r="D291" s="13" t="s">
        <v>708</v>
      </c>
      <c r="E291" s="56" t="s">
        <v>138</v>
      </c>
      <c r="F291" s="67" t="s">
        <v>678</v>
      </c>
    </row>
    <row r="292" spans="1:6" s="4" customFormat="1" ht="47.25">
      <c r="A292" s="62"/>
      <c r="B292" s="48"/>
      <c r="C292" s="53" t="s">
        <v>158</v>
      </c>
      <c r="D292" s="53" t="s">
        <v>29</v>
      </c>
      <c r="E292" s="56" t="s">
        <v>138</v>
      </c>
      <c r="F292" s="67" t="s">
        <v>678</v>
      </c>
    </row>
    <row r="293" spans="1:6" s="4" customFormat="1" ht="31.5">
      <c r="A293" s="62"/>
      <c r="B293" s="48"/>
      <c r="C293" s="53" t="s">
        <v>159</v>
      </c>
      <c r="D293" s="53" t="s">
        <v>457</v>
      </c>
      <c r="E293" s="56" t="s">
        <v>138</v>
      </c>
      <c r="F293" s="67" t="s">
        <v>678</v>
      </c>
    </row>
    <row r="294" spans="1:6" s="4" customFormat="1" ht="47.25">
      <c r="A294" s="62"/>
      <c r="B294" s="48"/>
      <c r="C294" s="13" t="s">
        <v>894</v>
      </c>
      <c r="D294" s="53" t="s">
        <v>507</v>
      </c>
      <c r="E294" s="56" t="s">
        <v>138</v>
      </c>
      <c r="F294" s="67" t="s">
        <v>678</v>
      </c>
    </row>
    <row r="295" spans="1:6" s="4" customFormat="1" ht="63">
      <c r="A295" s="62"/>
      <c r="B295" s="48"/>
      <c r="C295" s="13" t="s">
        <v>895</v>
      </c>
      <c r="D295" s="53" t="s">
        <v>508</v>
      </c>
      <c r="E295" s="56" t="s">
        <v>138</v>
      </c>
      <c r="F295" s="67" t="s">
        <v>678</v>
      </c>
    </row>
    <row r="296" spans="1:6" s="4" customFormat="1" ht="47.25">
      <c r="A296" s="62"/>
      <c r="B296" s="48"/>
      <c r="C296" s="53" t="s">
        <v>340</v>
      </c>
      <c r="D296" s="53" t="s">
        <v>90</v>
      </c>
      <c r="E296" s="56" t="s">
        <v>387</v>
      </c>
      <c r="F296" s="67" t="s">
        <v>678</v>
      </c>
    </row>
    <row r="297" spans="1:6" s="4" customFormat="1" ht="31.5">
      <c r="A297" s="62"/>
      <c r="B297" s="48"/>
      <c r="C297" s="53" t="s">
        <v>341</v>
      </c>
      <c r="D297" s="53" t="s">
        <v>90</v>
      </c>
      <c r="E297" s="56" t="s">
        <v>387</v>
      </c>
      <c r="F297" s="67" t="s">
        <v>678</v>
      </c>
    </row>
    <row r="298" spans="1:6" s="4" customFormat="1" ht="47.25">
      <c r="A298" s="62"/>
      <c r="B298" s="48"/>
      <c r="C298" s="53" t="s">
        <v>342</v>
      </c>
      <c r="D298" s="53" t="s">
        <v>90</v>
      </c>
      <c r="E298" s="56" t="s">
        <v>387</v>
      </c>
      <c r="F298" s="67" t="s">
        <v>678</v>
      </c>
    </row>
    <row r="299" spans="1:6" s="4" customFormat="1" ht="47.25">
      <c r="A299" s="62"/>
      <c r="B299" s="48"/>
      <c r="C299" s="53" t="s">
        <v>343</v>
      </c>
      <c r="D299" s="53" t="s">
        <v>90</v>
      </c>
      <c r="E299" s="56" t="s">
        <v>387</v>
      </c>
      <c r="F299" s="67" t="s">
        <v>678</v>
      </c>
    </row>
    <row r="300" spans="1:6" s="4" customFormat="1" ht="47.25">
      <c r="A300" s="62"/>
      <c r="B300" s="48"/>
      <c r="C300" s="53" t="s">
        <v>338</v>
      </c>
      <c r="D300" s="53" t="s">
        <v>90</v>
      </c>
      <c r="E300" s="21" t="s">
        <v>387</v>
      </c>
      <c r="F300" s="67" t="s">
        <v>678</v>
      </c>
    </row>
    <row r="301" spans="1:6" s="4" customFormat="1" ht="47.25">
      <c r="A301" s="62"/>
      <c r="B301" s="48"/>
      <c r="C301" s="53" t="s">
        <v>339</v>
      </c>
      <c r="D301" s="53" t="s">
        <v>90</v>
      </c>
      <c r="E301" s="21" t="s">
        <v>387</v>
      </c>
      <c r="F301" s="67" t="s">
        <v>678</v>
      </c>
    </row>
    <row r="302" spans="1:6" s="4" customFormat="1" ht="78.75">
      <c r="A302" s="62">
        <v>2</v>
      </c>
      <c r="B302" s="18" t="s">
        <v>176</v>
      </c>
      <c r="C302" s="53" t="s">
        <v>177</v>
      </c>
      <c r="D302" s="56" t="s">
        <v>27</v>
      </c>
      <c r="E302" s="56" t="s">
        <v>138</v>
      </c>
      <c r="F302" s="67" t="s">
        <v>678</v>
      </c>
    </row>
    <row r="303" spans="1:6" s="4" customFormat="1" ht="31.5">
      <c r="A303" s="62"/>
      <c r="B303" s="18"/>
      <c r="C303" s="53" t="s">
        <v>178</v>
      </c>
      <c r="D303" s="56"/>
      <c r="E303" s="56" t="s">
        <v>138</v>
      </c>
      <c r="F303" s="67" t="s">
        <v>678</v>
      </c>
    </row>
    <row r="304" spans="1:6" s="4" customFormat="1" ht="63">
      <c r="A304" s="62"/>
      <c r="B304" s="18"/>
      <c r="C304" s="53" t="s">
        <v>28</v>
      </c>
      <c r="D304" s="56" t="s">
        <v>506</v>
      </c>
      <c r="E304" s="56" t="s">
        <v>138</v>
      </c>
      <c r="F304" s="67" t="s">
        <v>678</v>
      </c>
    </row>
    <row r="305" spans="1:6" s="4" customFormat="1" ht="31.5">
      <c r="A305" s="62"/>
      <c r="B305" s="23"/>
      <c r="C305" s="9" t="s">
        <v>179</v>
      </c>
      <c r="D305" s="9"/>
      <c r="E305" s="15" t="s">
        <v>138</v>
      </c>
      <c r="F305" s="67" t="s">
        <v>678</v>
      </c>
    </row>
    <row r="306" spans="1:6" s="4" customFormat="1" ht="47.25">
      <c r="A306" s="62">
        <v>3</v>
      </c>
      <c r="B306" s="6" t="s">
        <v>15</v>
      </c>
      <c r="C306" s="42" t="s">
        <v>302</v>
      </c>
      <c r="D306" s="6" t="s">
        <v>687</v>
      </c>
      <c r="E306" s="6" t="s">
        <v>2</v>
      </c>
      <c r="F306" s="67" t="s">
        <v>678</v>
      </c>
    </row>
    <row r="307" spans="1:6" s="4" customFormat="1" ht="31.5">
      <c r="A307" s="62"/>
      <c r="B307" s="6"/>
      <c r="C307" s="42" t="s">
        <v>709</v>
      </c>
      <c r="D307" s="6" t="s">
        <v>688</v>
      </c>
      <c r="E307" s="6" t="s">
        <v>2</v>
      </c>
      <c r="F307" s="67" t="s">
        <v>678</v>
      </c>
    </row>
    <row r="308" spans="1:6" s="4" customFormat="1" ht="63">
      <c r="A308" s="62">
        <v>4</v>
      </c>
      <c r="B308" s="9" t="s">
        <v>193</v>
      </c>
      <c r="C308" s="9" t="s">
        <v>139</v>
      </c>
      <c r="D308" s="15" t="s">
        <v>181</v>
      </c>
      <c r="E308" s="15" t="s">
        <v>138</v>
      </c>
      <c r="F308" s="67" t="s">
        <v>678</v>
      </c>
    </row>
    <row r="309" spans="1:6" s="4" customFormat="1" ht="78.75">
      <c r="A309" s="62">
        <v>5</v>
      </c>
      <c r="B309" s="9" t="s">
        <v>69</v>
      </c>
      <c r="C309" s="9" t="s">
        <v>710</v>
      </c>
      <c r="D309" s="15" t="s">
        <v>180</v>
      </c>
      <c r="E309" s="15" t="s">
        <v>138</v>
      </c>
      <c r="F309" s="67" t="s">
        <v>678</v>
      </c>
    </row>
    <row r="310" spans="1:6" s="4" customFormat="1" ht="47.25">
      <c r="A310" s="62">
        <v>6</v>
      </c>
      <c r="B310" s="9" t="s">
        <v>244</v>
      </c>
      <c r="C310" s="9" t="s">
        <v>245</v>
      </c>
      <c r="D310" s="15" t="s">
        <v>140</v>
      </c>
      <c r="E310" s="15" t="s">
        <v>138</v>
      </c>
      <c r="F310" s="67" t="s">
        <v>678</v>
      </c>
    </row>
    <row r="311" spans="1:6" s="4" customFormat="1" ht="31.5">
      <c r="A311" s="62">
        <v>7</v>
      </c>
      <c r="B311" s="5" t="s">
        <v>194</v>
      </c>
      <c r="C311" s="9" t="s">
        <v>141</v>
      </c>
      <c r="D311" s="15" t="s">
        <v>142</v>
      </c>
      <c r="E311" s="15" t="s">
        <v>138</v>
      </c>
      <c r="F311" s="67" t="s">
        <v>678</v>
      </c>
    </row>
    <row r="312" spans="1:6" s="4" customFormat="1" ht="31.5">
      <c r="A312" s="62">
        <v>8</v>
      </c>
      <c r="B312" s="5" t="s">
        <v>195</v>
      </c>
      <c r="C312" s="9" t="s">
        <v>143</v>
      </c>
      <c r="D312" s="15" t="s">
        <v>144</v>
      </c>
      <c r="E312" s="15" t="s">
        <v>138</v>
      </c>
      <c r="F312" s="67" t="s">
        <v>678</v>
      </c>
    </row>
    <row r="313" spans="1:6" s="4" customFormat="1" ht="47.25">
      <c r="A313" s="62">
        <v>9</v>
      </c>
      <c r="B313" s="5" t="s">
        <v>196</v>
      </c>
      <c r="C313" s="9" t="s">
        <v>145</v>
      </c>
      <c r="D313" s="15" t="s">
        <v>247</v>
      </c>
      <c r="E313" s="15" t="s">
        <v>138</v>
      </c>
      <c r="F313" s="67" t="s">
        <v>678</v>
      </c>
    </row>
    <row r="314" spans="1:6" s="4" customFormat="1" ht="31.5">
      <c r="A314" s="62">
        <v>10</v>
      </c>
      <c r="B314" s="5" t="s">
        <v>197</v>
      </c>
      <c r="C314" s="9" t="s">
        <v>711</v>
      </c>
      <c r="D314" s="15" t="s">
        <v>146</v>
      </c>
      <c r="E314" s="15" t="s">
        <v>138</v>
      </c>
      <c r="F314" s="67" t="s">
        <v>678</v>
      </c>
    </row>
    <row r="315" spans="1:6" s="4" customFormat="1" ht="63">
      <c r="A315" s="62">
        <v>11</v>
      </c>
      <c r="B315" s="5" t="s">
        <v>225</v>
      </c>
      <c r="C315" s="9" t="s">
        <v>147</v>
      </c>
      <c r="D315" s="15" t="s">
        <v>148</v>
      </c>
      <c r="E315" s="15" t="s">
        <v>138</v>
      </c>
      <c r="F315" s="67" t="s">
        <v>678</v>
      </c>
    </row>
    <row r="316" spans="1:6" s="4" customFormat="1" ht="47.25">
      <c r="A316" s="62">
        <v>12</v>
      </c>
      <c r="B316" s="93" t="s">
        <v>226</v>
      </c>
      <c r="C316" s="9" t="s">
        <v>149</v>
      </c>
      <c r="D316" s="15" t="s">
        <v>246</v>
      </c>
      <c r="E316" s="15" t="s">
        <v>138</v>
      </c>
      <c r="F316" s="67" t="s">
        <v>678</v>
      </c>
    </row>
    <row r="317" spans="1:6" s="4" customFormat="1" ht="47.25">
      <c r="A317" s="62">
        <v>13</v>
      </c>
      <c r="B317" s="6" t="s">
        <v>198</v>
      </c>
      <c r="C317" s="13" t="s">
        <v>151</v>
      </c>
      <c r="D317" s="21" t="s">
        <v>10</v>
      </c>
      <c r="E317" s="21" t="s">
        <v>455</v>
      </c>
      <c r="F317" s="67" t="s">
        <v>678</v>
      </c>
    </row>
    <row r="318" spans="1:6" s="4" customFormat="1" ht="47.25">
      <c r="A318" s="62"/>
      <c r="B318" s="23"/>
      <c r="C318" s="154" t="s">
        <v>304</v>
      </c>
      <c r="D318" s="18" t="s">
        <v>303</v>
      </c>
      <c r="E318" s="18" t="s">
        <v>2</v>
      </c>
      <c r="F318" s="67" t="s">
        <v>678</v>
      </c>
    </row>
    <row r="319" spans="1:6" s="4" customFormat="1" ht="31.5">
      <c r="A319" s="62"/>
      <c r="B319" s="23"/>
      <c r="C319" s="48" t="s">
        <v>13</v>
      </c>
      <c r="D319" s="18" t="s">
        <v>14</v>
      </c>
      <c r="E319" s="48" t="s">
        <v>2</v>
      </c>
      <c r="F319" s="67" t="s">
        <v>678</v>
      </c>
    </row>
    <row r="320" spans="1:6" s="4" customFormat="1" ht="47.25">
      <c r="A320" s="62"/>
      <c r="B320" s="23"/>
      <c r="C320" s="53" t="s">
        <v>150</v>
      </c>
      <c r="D320" s="56" t="s">
        <v>11</v>
      </c>
      <c r="E320" s="56" t="s">
        <v>455</v>
      </c>
      <c r="F320" s="67" t="s">
        <v>678</v>
      </c>
    </row>
    <row r="321" spans="1:6" s="4" customFormat="1" ht="31.5">
      <c r="A321" s="62"/>
      <c r="B321" s="23"/>
      <c r="C321" s="42" t="s">
        <v>712</v>
      </c>
      <c r="D321" s="18" t="s">
        <v>12</v>
      </c>
      <c r="E321" s="18" t="s">
        <v>2</v>
      </c>
      <c r="F321" s="67" t="s">
        <v>678</v>
      </c>
    </row>
    <row r="322" spans="1:6" s="4" customFormat="1" ht="47.25">
      <c r="A322" s="62">
        <v>14</v>
      </c>
      <c r="B322" s="5" t="s">
        <v>767</v>
      </c>
      <c r="C322" s="91" t="s">
        <v>695</v>
      </c>
      <c r="D322" s="6" t="s">
        <v>696</v>
      </c>
      <c r="E322" s="15" t="s">
        <v>138</v>
      </c>
      <c r="F322" s="67" t="s">
        <v>678</v>
      </c>
    </row>
    <row r="323" spans="1:6" s="4" customFormat="1" ht="126">
      <c r="A323" s="62">
        <v>15</v>
      </c>
      <c r="B323" s="5" t="s">
        <v>199</v>
      </c>
      <c r="C323" s="5" t="s">
        <v>713</v>
      </c>
      <c r="D323" s="5" t="s">
        <v>714</v>
      </c>
      <c r="E323" s="15" t="s">
        <v>138</v>
      </c>
      <c r="F323" s="67" t="s">
        <v>678</v>
      </c>
    </row>
    <row r="324" spans="1:6" s="4" customFormat="1" ht="78.75">
      <c r="A324" s="62">
        <v>16</v>
      </c>
      <c r="B324" s="5" t="s">
        <v>200</v>
      </c>
      <c r="C324" s="5" t="s">
        <v>715</v>
      </c>
      <c r="D324" s="5" t="s">
        <v>880</v>
      </c>
      <c r="E324" s="15" t="s">
        <v>138</v>
      </c>
      <c r="F324" s="67" t="s">
        <v>678</v>
      </c>
    </row>
    <row r="325" spans="1:6" s="4" customFormat="1" ht="63">
      <c r="A325" s="62">
        <v>17</v>
      </c>
      <c r="B325" s="9" t="s">
        <v>201</v>
      </c>
      <c r="C325" s="9" t="s">
        <v>152</v>
      </c>
      <c r="D325" s="15" t="s">
        <v>879</v>
      </c>
      <c r="E325" s="15" t="s">
        <v>138</v>
      </c>
      <c r="F325" s="67" t="s">
        <v>678</v>
      </c>
    </row>
    <row r="326" spans="1:6" s="4" customFormat="1">
      <c r="A326" s="62"/>
      <c r="B326" s="92" t="s">
        <v>182</v>
      </c>
      <c r="C326" s="9"/>
      <c r="D326" s="15"/>
      <c r="E326" s="8"/>
      <c r="F326" s="97">
        <f t="shared" ref="F326" si="11">SUM(F283:F325)</f>
        <v>0</v>
      </c>
    </row>
    <row r="327" spans="1:6" s="4" customFormat="1" ht="18.75">
      <c r="A327" s="62" t="s">
        <v>919</v>
      </c>
      <c r="B327" s="103" t="s">
        <v>59</v>
      </c>
      <c r="C327" s="37"/>
      <c r="D327" s="38"/>
      <c r="E327" s="39"/>
      <c r="F327" s="3"/>
    </row>
    <row r="328" spans="1:6" s="4" customFormat="1" ht="36.75" customHeight="1">
      <c r="A328" s="62"/>
      <c r="B328" s="144" t="s">
        <v>598</v>
      </c>
      <c r="C328" s="105"/>
      <c r="D328" s="38"/>
      <c r="E328" s="39"/>
      <c r="F328" s="3"/>
    </row>
    <row r="329" spans="1:6" s="4" customFormat="1" ht="78.75">
      <c r="A329" s="62">
        <v>1</v>
      </c>
      <c r="B329" s="6" t="s">
        <v>70</v>
      </c>
      <c r="C329" s="6" t="s">
        <v>299</v>
      </c>
      <c r="D329" s="6" t="s">
        <v>60</v>
      </c>
      <c r="E329" s="6" t="s">
        <v>61</v>
      </c>
      <c r="F329" s="67" t="s">
        <v>600</v>
      </c>
    </row>
    <row r="330" spans="1:6" s="4" customFormat="1" ht="63">
      <c r="A330" s="62"/>
      <c r="B330" s="6"/>
      <c r="C330" s="6" t="s">
        <v>62</v>
      </c>
      <c r="D330" s="6" t="s">
        <v>63</v>
      </c>
      <c r="E330" s="6" t="s">
        <v>61</v>
      </c>
      <c r="F330" s="67" t="s">
        <v>600</v>
      </c>
    </row>
    <row r="331" spans="1:6" s="4" customFormat="1" ht="63">
      <c r="A331" s="62">
        <v>2</v>
      </c>
      <c r="B331" s="6" t="s">
        <v>208</v>
      </c>
      <c r="C331" s="6" t="s">
        <v>88</v>
      </c>
      <c r="D331" s="6" t="s">
        <v>89</v>
      </c>
      <c r="E331" s="6" t="s">
        <v>475</v>
      </c>
      <c r="F331" s="67" t="s">
        <v>600</v>
      </c>
    </row>
    <row r="332" spans="1:6" s="4" customFormat="1" ht="63">
      <c r="A332" s="62">
        <v>3</v>
      </c>
      <c r="B332" s="6" t="s">
        <v>71</v>
      </c>
      <c r="C332" s="6" t="s">
        <v>483</v>
      </c>
      <c r="D332" s="6" t="s">
        <v>64</v>
      </c>
      <c r="E332" s="6" t="s">
        <v>475</v>
      </c>
      <c r="F332" s="67" t="s">
        <v>600</v>
      </c>
    </row>
    <row r="333" spans="1:6" s="36" customFormat="1" ht="63">
      <c r="A333" s="62"/>
      <c r="B333" s="6"/>
      <c r="C333" s="6" t="s">
        <v>484</v>
      </c>
      <c r="D333" s="6" t="s">
        <v>716</v>
      </c>
      <c r="E333" s="6" t="s">
        <v>475</v>
      </c>
      <c r="F333" s="67" t="s">
        <v>600</v>
      </c>
    </row>
    <row r="334" spans="1:6" s="36" customFormat="1" ht="94.5">
      <c r="A334" s="62"/>
      <c r="B334" s="6"/>
      <c r="C334" s="6" t="s">
        <v>477</v>
      </c>
      <c r="D334" s="6" t="s">
        <v>95</v>
      </c>
      <c r="E334" s="6" t="s">
        <v>475</v>
      </c>
      <c r="F334" s="67" t="s">
        <v>600</v>
      </c>
    </row>
    <row r="335" spans="1:6" s="36" customFormat="1" ht="63">
      <c r="A335" s="62"/>
      <c r="B335" s="6"/>
      <c r="C335" s="6" t="s">
        <v>476</v>
      </c>
      <c r="D335" s="6" t="s">
        <v>94</v>
      </c>
      <c r="E335" s="6" t="s">
        <v>475</v>
      </c>
      <c r="F335" s="67" t="s">
        <v>600</v>
      </c>
    </row>
    <row r="336" spans="1:6" s="36" customFormat="1" ht="47.25">
      <c r="A336" s="62">
        <v>4</v>
      </c>
      <c r="B336" s="6" t="s">
        <v>717</v>
      </c>
      <c r="C336" s="6" t="s">
        <v>65</v>
      </c>
      <c r="D336" s="6" t="s">
        <v>690</v>
      </c>
      <c r="E336" s="6" t="s">
        <v>66</v>
      </c>
      <c r="F336" s="67" t="s">
        <v>600</v>
      </c>
    </row>
    <row r="337" spans="1:6" s="36" customFormat="1" ht="94.5">
      <c r="A337" s="62">
        <v>5</v>
      </c>
      <c r="B337" s="6" t="s">
        <v>601</v>
      </c>
      <c r="C337" s="6" t="s">
        <v>602</v>
      </c>
      <c r="D337" s="6" t="s">
        <v>881</v>
      </c>
      <c r="E337" s="6" t="s">
        <v>67</v>
      </c>
      <c r="F337" s="67" t="s">
        <v>600</v>
      </c>
    </row>
    <row r="338" spans="1:6" s="36" customFormat="1" ht="63">
      <c r="A338" s="62"/>
      <c r="B338" s="6"/>
      <c r="C338" s="6" t="s">
        <v>603</v>
      </c>
      <c r="D338" s="6"/>
      <c r="E338" s="6" t="s">
        <v>67</v>
      </c>
      <c r="F338" s="67" t="s">
        <v>600</v>
      </c>
    </row>
    <row r="339" spans="1:6" s="36" customFormat="1" ht="110.25">
      <c r="A339" s="62">
        <v>6</v>
      </c>
      <c r="B339" s="6" t="s">
        <v>604</v>
      </c>
      <c r="C339" s="6" t="s">
        <v>605</v>
      </c>
      <c r="D339" s="6" t="s">
        <v>718</v>
      </c>
      <c r="E339" s="6" t="s">
        <v>607</v>
      </c>
      <c r="F339" s="67" t="s">
        <v>600</v>
      </c>
    </row>
    <row r="340" spans="1:6" s="36" customFormat="1" ht="31.5">
      <c r="A340" s="62"/>
      <c r="B340" s="6"/>
      <c r="C340" s="6" t="s">
        <v>608</v>
      </c>
      <c r="D340" s="6" t="s">
        <v>606</v>
      </c>
      <c r="E340" s="6" t="s">
        <v>607</v>
      </c>
      <c r="F340" s="67" t="s">
        <v>600</v>
      </c>
    </row>
    <row r="341" spans="1:6" s="36" customFormat="1" ht="31.5">
      <c r="A341" s="62"/>
      <c r="B341" s="6"/>
      <c r="C341" s="6" t="s">
        <v>609</v>
      </c>
      <c r="D341" s="6" t="s">
        <v>719</v>
      </c>
      <c r="E341" s="6" t="s">
        <v>607</v>
      </c>
      <c r="F341" s="67" t="s">
        <v>600</v>
      </c>
    </row>
    <row r="342" spans="1:6" s="36" customFormat="1" ht="31.5">
      <c r="A342" s="62"/>
      <c r="B342" s="6"/>
      <c r="C342" s="6" t="s">
        <v>691</v>
      </c>
      <c r="D342" s="6" t="s">
        <v>689</v>
      </c>
      <c r="E342" s="6" t="s">
        <v>607</v>
      </c>
      <c r="F342" s="67" t="s">
        <v>600</v>
      </c>
    </row>
    <row r="343" spans="1:6" s="36" customFormat="1" ht="47.25">
      <c r="A343" s="62"/>
      <c r="B343" s="6"/>
      <c r="C343" s="6" t="s">
        <v>692</v>
      </c>
      <c r="D343" s="6" t="s">
        <v>281</v>
      </c>
      <c r="E343" s="6" t="s">
        <v>607</v>
      </c>
      <c r="F343" s="67" t="s">
        <v>600</v>
      </c>
    </row>
    <row r="344" spans="1:6" s="36" customFormat="1" ht="31.5">
      <c r="A344" s="62"/>
      <c r="B344" s="6"/>
      <c r="C344" s="6" t="s">
        <v>693</v>
      </c>
      <c r="D344" s="6"/>
      <c r="E344" s="6" t="s">
        <v>607</v>
      </c>
      <c r="F344" s="67" t="s">
        <v>600</v>
      </c>
    </row>
    <row r="345" spans="1:6" s="36" customFormat="1" ht="78.75">
      <c r="A345" s="62">
        <v>7</v>
      </c>
      <c r="B345" s="6" t="s">
        <v>72</v>
      </c>
      <c r="C345" s="6" t="s">
        <v>694</v>
      </c>
      <c r="D345" s="6" t="s">
        <v>473</v>
      </c>
      <c r="E345" s="6" t="s">
        <v>607</v>
      </c>
      <c r="F345" s="67" t="s">
        <v>600</v>
      </c>
    </row>
    <row r="346" spans="1:6" s="36" customFormat="1" ht="63">
      <c r="A346" s="62">
        <v>8</v>
      </c>
      <c r="B346" s="6" t="s">
        <v>209</v>
      </c>
      <c r="C346" s="6" t="s">
        <v>426</v>
      </c>
      <c r="D346" s="6" t="s">
        <v>474</v>
      </c>
      <c r="E346" s="6" t="s">
        <v>607</v>
      </c>
      <c r="F346" s="67" t="s">
        <v>600</v>
      </c>
    </row>
    <row r="347" spans="1:6" s="36" customFormat="1" ht="63">
      <c r="A347" s="62">
        <v>9</v>
      </c>
      <c r="B347" s="6" t="s">
        <v>92</v>
      </c>
      <c r="C347" s="6" t="s">
        <v>87</v>
      </c>
      <c r="D347" s="6" t="s">
        <v>93</v>
      </c>
      <c r="E347" s="6" t="s">
        <v>66</v>
      </c>
      <c r="F347" s="67" t="s">
        <v>600</v>
      </c>
    </row>
    <row r="348" spans="1:6" s="36" customFormat="1" ht="47.25">
      <c r="A348" s="62">
        <v>10</v>
      </c>
      <c r="B348" s="6" t="s">
        <v>91</v>
      </c>
      <c r="C348" s="6" t="s">
        <v>68</v>
      </c>
      <c r="D348" s="6" t="s">
        <v>90</v>
      </c>
      <c r="E348" s="6" t="s">
        <v>66</v>
      </c>
      <c r="F348" s="67" t="s">
        <v>600</v>
      </c>
    </row>
    <row r="349" spans="1:6" s="36" customFormat="1">
      <c r="A349" s="160"/>
      <c r="B349" s="90" t="s">
        <v>182</v>
      </c>
      <c r="C349" s="35"/>
      <c r="D349" s="28"/>
      <c r="E349" s="50"/>
      <c r="F349" s="95">
        <f t="shared" ref="F349" si="12">SUM(F329:F348)</f>
        <v>0</v>
      </c>
    </row>
    <row r="350" spans="1:6" s="36" customFormat="1" ht="21.75" customHeight="1">
      <c r="A350" s="62" t="s">
        <v>920</v>
      </c>
      <c r="B350" s="107" t="s">
        <v>389</v>
      </c>
      <c r="C350" s="106"/>
      <c r="D350" s="17"/>
      <c r="E350" s="11"/>
      <c r="F350" s="65"/>
    </row>
    <row r="351" spans="1:6" s="36" customFormat="1" ht="35.25" customHeight="1">
      <c r="A351" s="160"/>
      <c r="B351" s="104" t="s">
        <v>768</v>
      </c>
      <c r="C351" s="105"/>
      <c r="D351" s="96"/>
      <c r="E351" s="96"/>
      <c r="F351" s="65"/>
    </row>
    <row r="352" spans="1:6" s="36" customFormat="1" ht="35.25" customHeight="1">
      <c r="A352" s="160"/>
      <c r="B352" s="104" t="s">
        <v>769</v>
      </c>
      <c r="C352" s="105"/>
      <c r="D352" s="17"/>
      <c r="E352" s="11"/>
      <c r="F352" s="65"/>
    </row>
    <row r="353" spans="1:6" s="36" customFormat="1" ht="34.5" customHeight="1">
      <c r="A353" s="160"/>
      <c r="B353" s="104" t="s">
        <v>770</v>
      </c>
      <c r="C353" s="105"/>
      <c r="D353" s="17"/>
      <c r="E353" s="11"/>
      <c r="F353" s="65"/>
    </row>
    <row r="354" spans="1:6" s="36" customFormat="1" ht="78.75">
      <c r="A354" s="62">
        <v>1</v>
      </c>
      <c r="B354" s="6" t="s">
        <v>381</v>
      </c>
      <c r="C354" s="16" t="s">
        <v>365</v>
      </c>
      <c r="D354" s="6" t="s">
        <v>110</v>
      </c>
      <c r="E354" s="6" t="s">
        <v>764</v>
      </c>
      <c r="F354" s="67" t="s">
        <v>680</v>
      </c>
    </row>
    <row r="355" spans="1:6" s="36" customFormat="1" ht="78.75">
      <c r="A355" s="62"/>
      <c r="B355" s="6"/>
      <c r="C355" s="6" t="s">
        <v>109</v>
      </c>
      <c r="D355" s="6" t="s">
        <v>73</v>
      </c>
      <c r="E355" s="6" t="s">
        <v>764</v>
      </c>
      <c r="F355" s="67" t="s">
        <v>680</v>
      </c>
    </row>
    <row r="356" spans="1:6" s="36" customFormat="1" ht="47.25">
      <c r="A356" s="62"/>
      <c r="B356" s="6"/>
      <c r="C356" s="6" t="s">
        <v>366</v>
      </c>
      <c r="D356" s="6" t="s">
        <v>111</v>
      </c>
      <c r="E356" s="6" t="s">
        <v>765</v>
      </c>
      <c r="F356" s="67" t="s">
        <v>680</v>
      </c>
    </row>
    <row r="357" spans="1:6" ht="78.75">
      <c r="A357" s="62"/>
      <c r="B357" s="18"/>
      <c r="C357" s="18" t="s">
        <v>368</v>
      </c>
      <c r="D357" s="18" t="s">
        <v>112</v>
      </c>
      <c r="E357" s="6" t="s">
        <v>765</v>
      </c>
      <c r="F357" s="67" t="s">
        <v>680</v>
      </c>
    </row>
    <row r="358" spans="1:6" ht="94.5">
      <c r="A358" s="62">
        <v>2</v>
      </c>
      <c r="B358" s="18" t="s">
        <v>382</v>
      </c>
      <c r="C358" s="46" t="s">
        <v>367</v>
      </c>
      <c r="D358" s="18" t="s">
        <v>113</v>
      </c>
      <c r="E358" s="6" t="s">
        <v>764</v>
      </c>
      <c r="F358" s="67" t="s">
        <v>680</v>
      </c>
    </row>
    <row r="359" spans="1:6" ht="78.75">
      <c r="A359" s="62">
        <v>3</v>
      </c>
      <c r="B359" s="18" t="s">
        <v>74</v>
      </c>
      <c r="C359" s="46" t="s">
        <v>383</v>
      </c>
      <c r="D359" s="18" t="s">
        <v>114</v>
      </c>
      <c r="E359" s="6" t="s">
        <v>764</v>
      </c>
      <c r="F359" s="67" t="s">
        <v>680</v>
      </c>
    </row>
    <row r="360" spans="1:6" ht="78.75">
      <c r="A360" s="62">
        <v>4</v>
      </c>
      <c r="B360" s="5" t="s">
        <v>384</v>
      </c>
      <c r="C360" s="6" t="s">
        <v>720</v>
      </c>
      <c r="D360" s="6" t="s">
        <v>509</v>
      </c>
      <c r="E360" s="6" t="s">
        <v>766</v>
      </c>
      <c r="F360" s="67" t="s">
        <v>682</v>
      </c>
    </row>
    <row r="361" spans="1:6" ht="78.75">
      <c r="A361" s="62"/>
      <c r="B361" s="23"/>
      <c r="C361" s="6" t="s">
        <v>369</v>
      </c>
      <c r="D361" s="6" t="s">
        <v>115</v>
      </c>
      <c r="E361" s="6" t="s">
        <v>766</v>
      </c>
      <c r="F361" s="67" t="s">
        <v>682</v>
      </c>
    </row>
    <row r="362" spans="1:6" ht="78.75">
      <c r="A362" s="62"/>
      <c r="B362" s="23"/>
      <c r="C362" s="6" t="s">
        <v>370</v>
      </c>
      <c r="D362" s="6" t="s">
        <v>116</v>
      </c>
      <c r="E362" s="6" t="s">
        <v>766</v>
      </c>
      <c r="F362" s="67" t="s">
        <v>682</v>
      </c>
    </row>
    <row r="363" spans="1:6" ht="63">
      <c r="A363" s="62">
        <v>5</v>
      </c>
      <c r="B363" s="5" t="s">
        <v>584</v>
      </c>
      <c r="C363" s="6" t="s">
        <v>585</v>
      </c>
      <c r="D363" s="6" t="s">
        <v>772</v>
      </c>
      <c r="E363" s="6" t="s">
        <v>586</v>
      </c>
      <c r="F363" s="67" t="s">
        <v>587</v>
      </c>
    </row>
    <row r="364" spans="1:6" ht="63">
      <c r="A364" s="62">
        <v>6</v>
      </c>
      <c r="B364" s="5" t="s">
        <v>775</v>
      </c>
      <c r="C364" s="6" t="s">
        <v>371</v>
      </c>
      <c r="D364" s="6" t="s">
        <v>117</v>
      </c>
      <c r="E364" s="6" t="s">
        <v>387</v>
      </c>
      <c r="F364" s="67" t="s">
        <v>681</v>
      </c>
    </row>
    <row r="365" spans="1:6" ht="47.25">
      <c r="A365" s="62"/>
      <c r="B365" s="23"/>
      <c r="C365" s="6" t="s">
        <v>372</v>
      </c>
      <c r="D365" s="6" t="s">
        <v>117</v>
      </c>
      <c r="E365" s="6" t="s">
        <v>387</v>
      </c>
      <c r="F365" s="67" t="s">
        <v>681</v>
      </c>
    </row>
    <row r="366" spans="1:6" ht="47.25">
      <c r="A366" s="62"/>
      <c r="B366" s="23"/>
      <c r="C366" s="6" t="s">
        <v>373</v>
      </c>
      <c r="D366" s="6" t="s">
        <v>117</v>
      </c>
      <c r="E366" s="6" t="s">
        <v>387</v>
      </c>
      <c r="F366" s="67" t="s">
        <v>681</v>
      </c>
    </row>
    <row r="367" spans="1:6" ht="31.5">
      <c r="A367" s="62"/>
      <c r="B367" s="23"/>
      <c r="C367" s="6" t="s">
        <v>385</v>
      </c>
      <c r="D367" s="6" t="s">
        <v>118</v>
      </c>
      <c r="E367" s="6" t="s">
        <v>387</v>
      </c>
      <c r="F367" s="67" t="s">
        <v>681</v>
      </c>
    </row>
    <row r="368" spans="1:6" ht="31.5">
      <c r="A368" s="62"/>
      <c r="B368" s="23"/>
      <c r="C368" s="6" t="s">
        <v>386</v>
      </c>
      <c r="D368" s="6" t="s">
        <v>119</v>
      </c>
      <c r="E368" s="6" t="s">
        <v>387</v>
      </c>
      <c r="F368" s="67" t="s">
        <v>681</v>
      </c>
    </row>
    <row r="369" spans="1:6" ht="31.5">
      <c r="A369" s="62"/>
      <c r="B369" s="23"/>
      <c r="C369" s="6" t="s">
        <v>374</v>
      </c>
      <c r="D369" s="6" t="s">
        <v>120</v>
      </c>
      <c r="E369" s="6" t="s">
        <v>375</v>
      </c>
      <c r="F369" s="67" t="s">
        <v>681</v>
      </c>
    </row>
    <row r="370" spans="1:6">
      <c r="A370" s="62"/>
      <c r="B370" s="25" t="s">
        <v>182</v>
      </c>
      <c r="C370" s="12"/>
      <c r="D370" s="12"/>
      <c r="E370" s="12"/>
      <c r="F370" s="89">
        <f t="shared" ref="F370" si="13">SUM(F354:F369)</f>
        <v>0</v>
      </c>
    </row>
    <row r="371" spans="1:6" ht="31.5" customHeight="1">
      <c r="A371" s="62" t="s">
        <v>921</v>
      </c>
      <c r="B371" s="107" t="s">
        <v>388</v>
      </c>
      <c r="C371" s="105"/>
      <c r="D371" s="12"/>
      <c r="E371" s="12"/>
      <c r="F371" s="64"/>
    </row>
    <row r="372" spans="1:6" ht="33.75" customHeight="1">
      <c r="A372" s="62"/>
      <c r="B372" s="104" t="s">
        <v>771</v>
      </c>
      <c r="C372" s="105"/>
      <c r="D372" s="12"/>
      <c r="E372" s="12"/>
      <c r="F372" s="64"/>
    </row>
    <row r="373" spans="1:6" ht="63">
      <c r="A373" s="62">
        <v>1</v>
      </c>
      <c r="B373" s="6" t="s">
        <v>376</v>
      </c>
      <c r="C373" s="6" t="s">
        <v>486</v>
      </c>
      <c r="D373" s="6" t="s">
        <v>510</v>
      </c>
      <c r="E373" s="6" t="s">
        <v>487</v>
      </c>
      <c r="F373" s="67" t="s">
        <v>683</v>
      </c>
    </row>
    <row r="374" spans="1:6" ht="63">
      <c r="A374" s="62">
        <v>2</v>
      </c>
      <c r="B374" s="6" t="s">
        <v>721</v>
      </c>
      <c r="C374" s="6" t="s">
        <v>722</v>
      </c>
      <c r="D374" s="6" t="s">
        <v>510</v>
      </c>
      <c r="E374" s="6" t="s">
        <v>487</v>
      </c>
      <c r="F374" s="67" t="s">
        <v>683</v>
      </c>
    </row>
    <row r="375" spans="1:6" ht="63">
      <c r="A375" s="62">
        <v>3</v>
      </c>
      <c r="B375" s="6" t="s">
        <v>377</v>
      </c>
      <c r="C375" s="6" t="s">
        <v>488</v>
      </c>
      <c r="D375" s="6" t="s">
        <v>510</v>
      </c>
      <c r="E375" s="6" t="s">
        <v>487</v>
      </c>
      <c r="F375" s="67" t="s">
        <v>683</v>
      </c>
    </row>
    <row r="376" spans="1:6" ht="31.5">
      <c r="A376" s="62">
        <v>4</v>
      </c>
      <c r="B376" s="6" t="s">
        <v>378</v>
      </c>
      <c r="C376" s="6" t="s">
        <v>489</v>
      </c>
      <c r="D376" s="6" t="s">
        <v>511</v>
      </c>
      <c r="E376" s="6" t="s">
        <v>487</v>
      </c>
      <c r="F376" s="67" t="s">
        <v>683</v>
      </c>
    </row>
    <row r="377" spans="1:6" ht="31.5">
      <c r="A377" s="62"/>
      <c r="B377" s="6"/>
      <c r="C377" s="6" t="s">
        <v>490</v>
      </c>
      <c r="D377" s="6" t="s">
        <v>512</v>
      </c>
      <c r="E377" s="6" t="s">
        <v>487</v>
      </c>
      <c r="F377" s="67" t="s">
        <v>683</v>
      </c>
    </row>
    <row r="378" spans="1:6" ht="47.25">
      <c r="A378" s="62">
        <v>5</v>
      </c>
      <c r="B378" s="6" t="s">
        <v>75</v>
      </c>
      <c r="C378" s="6" t="s">
        <v>491</v>
      </c>
      <c r="D378" s="6"/>
      <c r="E378" s="6" t="s">
        <v>487</v>
      </c>
      <c r="F378" s="67" t="s">
        <v>683</v>
      </c>
    </row>
    <row r="379" spans="1:6" ht="63">
      <c r="A379" s="62"/>
      <c r="B379" s="6"/>
      <c r="C379" s="6" t="s">
        <v>76</v>
      </c>
      <c r="D379" s="6" t="s">
        <v>23</v>
      </c>
      <c r="E379" s="6" t="s">
        <v>495</v>
      </c>
      <c r="F379" s="67" t="s">
        <v>683</v>
      </c>
    </row>
    <row r="380" spans="1:6" ht="63">
      <c r="A380" s="62"/>
      <c r="B380" s="6"/>
      <c r="C380" s="6" t="s">
        <v>22</v>
      </c>
      <c r="D380" s="6"/>
      <c r="E380" s="6" t="s">
        <v>495</v>
      </c>
      <c r="F380" s="67" t="s">
        <v>683</v>
      </c>
    </row>
    <row r="381" spans="1:6" ht="47.25">
      <c r="A381" s="62">
        <v>6</v>
      </c>
      <c r="B381" s="6" t="s">
        <v>379</v>
      </c>
      <c r="C381" s="6" t="s">
        <v>492</v>
      </c>
      <c r="D381" s="6" t="s">
        <v>513</v>
      </c>
      <c r="E381" s="6" t="s">
        <v>493</v>
      </c>
      <c r="F381" s="67" t="s">
        <v>683</v>
      </c>
    </row>
    <row r="382" spans="1:6" ht="63">
      <c r="A382" s="62">
        <v>7</v>
      </c>
      <c r="B382" s="6" t="s">
        <v>380</v>
      </c>
      <c r="C382" s="6" t="s">
        <v>494</v>
      </c>
      <c r="D382" s="6" t="s">
        <v>309</v>
      </c>
      <c r="E382" s="6" t="s">
        <v>495</v>
      </c>
      <c r="F382" s="67" t="s">
        <v>683</v>
      </c>
    </row>
    <row r="383" spans="1:6" ht="63">
      <c r="A383" s="62"/>
      <c r="B383" s="59"/>
      <c r="C383" s="59" t="s">
        <v>496</v>
      </c>
      <c r="D383" s="59" t="s">
        <v>306</v>
      </c>
      <c r="E383" s="59" t="s">
        <v>495</v>
      </c>
      <c r="F383" s="67" t="s">
        <v>683</v>
      </c>
    </row>
    <row r="384" spans="1:6" ht="63">
      <c r="A384" s="62"/>
      <c r="B384" s="59"/>
      <c r="C384" s="59" t="s">
        <v>305</v>
      </c>
      <c r="D384" s="59" t="s">
        <v>308</v>
      </c>
      <c r="E384" s="59" t="s">
        <v>495</v>
      </c>
      <c r="F384" s="67" t="s">
        <v>683</v>
      </c>
    </row>
    <row r="385" spans="1:6" ht="63">
      <c r="A385" s="62"/>
      <c r="B385" s="59"/>
      <c r="C385" s="59" t="s">
        <v>497</v>
      </c>
      <c r="D385" s="59" t="s">
        <v>307</v>
      </c>
      <c r="E385" s="59" t="s">
        <v>495</v>
      </c>
      <c r="F385" s="67" t="s">
        <v>683</v>
      </c>
    </row>
    <row r="386" spans="1:6" ht="63">
      <c r="A386" s="62"/>
      <c r="B386" s="5"/>
      <c r="C386" s="5" t="s">
        <v>499</v>
      </c>
      <c r="D386" s="5"/>
      <c r="E386" s="5" t="s">
        <v>495</v>
      </c>
      <c r="F386" s="67" t="s">
        <v>683</v>
      </c>
    </row>
    <row r="387" spans="1:6" ht="63">
      <c r="A387" s="62"/>
      <c r="B387" s="5"/>
      <c r="C387" s="5" t="s">
        <v>500</v>
      </c>
      <c r="D387" s="5"/>
      <c r="E387" s="5" t="s">
        <v>495</v>
      </c>
      <c r="F387" s="67" t="s">
        <v>683</v>
      </c>
    </row>
    <row r="388" spans="1:6" ht="63">
      <c r="A388" s="62"/>
      <c r="B388" s="5"/>
      <c r="C388" s="5" t="s">
        <v>501</v>
      </c>
      <c r="D388" s="5"/>
      <c r="E388" s="5" t="s">
        <v>495</v>
      </c>
      <c r="F388" s="67" t="s">
        <v>683</v>
      </c>
    </row>
    <row r="389" spans="1:6" ht="63">
      <c r="A389" s="62"/>
      <c r="B389" s="5"/>
      <c r="C389" s="5" t="s">
        <v>502</v>
      </c>
      <c r="D389" s="5"/>
      <c r="E389" s="5" t="s">
        <v>495</v>
      </c>
      <c r="F389" s="67" t="s">
        <v>683</v>
      </c>
    </row>
    <row r="390" spans="1:6" ht="63">
      <c r="A390" s="62"/>
      <c r="B390" s="5"/>
      <c r="C390" s="5" t="s">
        <v>503</v>
      </c>
      <c r="D390" s="5"/>
      <c r="E390" s="5" t="s">
        <v>495</v>
      </c>
      <c r="F390" s="67" t="s">
        <v>683</v>
      </c>
    </row>
    <row r="391" spans="1:6" ht="63">
      <c r="A391" s="62"/>
      <c r="B391" s="5"/>
      <c r="C391" s="5" t="s">
        <v>504</v>
      </c>
      <c r="D391" s="5"/>
      <c r="E391" s="5" t="s">
        <v>495</v>
      </c>
      <c r="F391" s="67" t="s">
        <v>683</v>
      </c>
    </row>
    <row r="392" spans="1:6" ht="63">
      <c r="A392" s="62"/>
      <c r="B392" s="5"/>
      <c r="C392" s="5" t="s">
        <v>515</v>
      </c>
      <c r="D392" s="5"/>
      <c r="E392" s="5" t="s">
        <v>495</v>
      </c>
      <c r="F392" s="67" t="s">
        <v>683</v>
      </c>
    </row>
    <row r="393" spans="1:6" ht="63">
      <c r="A393" s="62">
        <v>8</v>
      </c>
      <c r="B393" s="6" t="s">
        <v>24</v>
      </c>
      <c r="C393" s="6" t="s">
        <v>25</v>
      </c>
      <c r="D393" s="6"/>
      <c r="E393" s="6" t="s">
        <v>495</v>
      </c>
      <c r="F393" s="67" t="s">
        <v>683</v>
      </c>
    </row>
    <row r="394" spans="1:6" ht="63">
      <c r="A394" s="62"/>
      <c r="B394" s="6"/>
      <c r="C394" s="6" t="s">
        <v>26</v>
      </c>
      <c r="D394" s="6"/>
      <c r="E394" s="6" t="s">
        <v>495</v>
      </c>
      <c r="F394" s="67" t="s">
        <v>683</v>
      </c>
    </row>
    <row r="395" spans="1:6" ht="63">
      <c r="A395" s="62"/>
      <c r="B395" s="6"/>
      <c r="C395" s="6" t="s">
        <v>723</v>
      </c>
      <c r="D395" s="6"/>
      <c r="E395" s="6" t="s">
        <v>495</v>
      </c>
      <c r="F395" s="67" t="s">
        <v>683</v>
      </c>
    </row>
    <row r="396" spans="1:6" ht="63">
      <c r="A396" s="62"/>
      <c r="B396" s="6"/>
      <c r="C396" s="6" t="s">
        <v>724</v>
      </c>
      <c r="D396" s="6"/>
      <c r="E396" s="6" t="s">
        <v>495</v>
      </c>
      <c r="F396" s="67" t="s">
        <v>683</v>
      </c>
    </row>
    <row r="397" spans="1:6">
      <c r="A397" s="62"/>
      <c r="B397" s="99" t="s">
        <v>182</v>
      </c>
      <c r="C397" s="124"/>
      <c r="D397" s="23"/>
      <c r="E397" s="23"/>
      <c r="F397" s="76">
        <f t="shared" ref="F397" si="14">SUM(F373:F396)</f>
        <v>0</v>
      </c>
    </row>
    <row r="398" spans="1:6" ht="22.5" customHeight="1">
      <c r="A398" s="62" t="s">
        <v>922</v>
      </c>
      <c r="B398" s="109" t="s">
        <v>78</v>
      </c>
      <c r="C398" s="110"/>
      <c r="D398" s="5"/>
      <c r="E398" s="5"/>
      <c r="F398" s="64"/>
    </row>
    <row r="399" spans="1:6" ht="40.5" customHeight="1">
      <c r="A399" s="62"/>
      <c r="B399" s="111" t="s">
        <v>776</v>
      </c>
      <c r="C399" s="112"/>
      <c r="D399" s="5"/>
      <c r="E399" s="5"/>
      <c r="F399" s="64"/>
    </row>
    <row r="400" spans="1:6" ht="94.5">
      <c r="A400" s="62">
        <v>1</v>
      </c>
      <c r="B400" s="6" t="s">
        <v>83</v>
      </c>
      <c r="C400" s="6" t="s">
        <v>725</v>
      </c>
      <c r="D400" s="6" t="s">
        <v>288</v>
      </c>
      <c r="E400" s="6" t="s">
        <v>79</v>
      </c>
      <c r="F400" s="67" t="s">
        <v>679</v>
      </c>
    </row>
    <row r="401" spans="1:6" ht="47.25">
      <c r="A401" s="62">
        <v>2</v>
      </c>
      <c r="B401" s="6" t="s">
        <v>84</v>
      </c>
      <c r="C401" s="6" t="s">
        <v>290</v>
      </c>
      <c r="D401" s="6" t="s">
        <v>289</v>
      </c>
      <c r="E401" s="6" t="s">
        <v>80</v>
      </c>
      <c r="F401" s="67" t="s">
        <v>679</v>
      </c>
    </row>
    <row r="402" spans="1:6" ht="47.25">
      <c r="A402" s="62"/>
      <c r="B402" s="59"/>
      <c r="C402" s="6" t="s">
        <v>726</v>
      </c>
      <c r="D402" s="59" t="s">
        <v>353</v>
      </c>
      <c r="E402" s="59" t="s">
        <v>80</v>
      </c>
      <c r="F402" s="67" t="s">
        <v>679</v>
      </c>
    </row>
    <row r="403" spans="1:6" ht="63">
      <c r="A403" s="62">
        <v>3</v>
      </c>
      <c r="B403" s="59" t="s">
        <v>310</v>
      </c>
      <c r="C403" s="94" t="s">
        <v>727</v>
      </c>
      <c r="D403" s="59" t="s">
        <v>0</v>
      </c>
      <c r="E403" s="59" t="s">
        <v>2</v>
      </c>
      <c r="F403" s="67" t="s">
        <v>679</v>
      </c>
    </row>
    <row r="404" spans="1:6" ht="47.25">
      <c r="A404" s="62"/>
      <c r="B404" s="59"/>
      <c r="C404" s="94" t="s">
        <v>777</v>
      </c>
      <c r="D404" s="59" t="s">
        <v>344</v>
      </c>
      <c r="E404" s="59" t="s">
        <v>2</v>
      </c>
      <c r="F404" s="67" t="s">
        <v>679</v>
      </c>
    </row>
    <row r="405" spans="1:6" ht="31.5">
      <c r="A405" s="62">
        <v>4</v>
      </c>
      <c r="B405" s="5" t="s">
        <v>778</v>
      </c>
      <c r="C405" s="100" t="s">
        <v>320</v>
      </c>
      <c r="D405" s="5" t="s">
        <v>321</v>
      </c>
      <c r="E405" s="5" t="s">
        <v>461</v>
      </c>
      <c r="F405" s="67" t="s">
        <v>679</v>
      </c>
    </row>
    <row r="406" spans="1:6" ht="63">
      <c r="A406" s="62">
        <v>5</v>
      </c>
      <c r="B406" s="5" t="s">
        <v>773</v>
      </c>
      <c r="C406" s="94" t="s">
        <v>859</v>
      </c>
      <c r="D406" s="6" t="s">
        <v>860</v>
      </c>
      <c r="E406" s="5" t="s">
        <v>774</v>
      </c>
      <c r="F406" s="67" t="s">
        <v>680</v>
      </c>
    </row>
    <row r="407" spans="1:6" ht="63">
      <c r="A407" s="62">
        <v>6</v>
      </c>
      <c r="B407" s="59" t="s">
        <v>85</v>
      </c>
      <c r="C407" s="59" t="s">
        <v>291</v>
      </c>
      <c r="D407" s="59" t="s">
        <v>281</v>
      </c>
      <c r="E407" s="59" t="s">
        <v>81</v>
      </c>
      <c r="F407" s="67" t="s">
        <v>679</v>
      </c>
    </row>
    <row r="408" spans="1:6">
      <c r="A408" s="62"/>
      <c r="B408" s="25" t="s">
        <v>182</v>
      </c>
      <c r="C408" s="6"/>
      <c r="D408" s="20"/>
      <c r="E408" s="6"/>
      <c r="F408" s="123">
        <f t="shared" ref="F408" si="15">SUM(F400:F407)</f>
        <v>0</v>
      </c>
    </row>
    <row r="409" spans="1:6" ht="18">
      <c r="A409" s="62" t="s">
        <v>923</v>
      </c>
      <c r="B409" s="107" t="s">
        <v>784</v>
      </c>
      <c r="C409" s="145"/>
      <c r="D409" s="17"/>
      <c r="E409" s="11"/>
      <c r="F409" s="64"/>
    </row>
    <row r="410" spans="1:6">
      <c r="A410" s="62"/>
      <c r="B410" s="104" t="s">
        <v>779</v>
      </c>
      <c r="C410" s="106"/>
      <c r="D410" s="17"/>
      <c r="E410" s="11"/>
      <c r="F410" s="64"/>
    </row>
    <row r="411" spans="1:6" ht="63">
      <c r="A411" s="62">
        <v>1</v>
      </c>
      <c r="B411" s="60" t="s">
        <v>781</v>
      </c>
      <c r="C411" s="60" t="s">
        <v>458</v>
      </c>
      <c r="D411" s="6" t="s">
        <v>281</v>
      </c>
      <c r="E411" s="47" t="s">
        <v>460</v>
      </c>
      <c r="F411" s="67" t="s">
        <v>780</v>
      </c>
    </row>
    <row r="412" spans="1:6" ht="63">
      <c r="A412" s="62">
        <v>2</v>
      </c>
      <c r="B412" s="6" t="s">
        <v>470</v>
      </c>
      <c r="C412" s="6" t="s">
        <v>467</v>
      </c>
      <c r="D412" s="6"/>
      <c r="E412" s="47" t="s">
        <v>460</v>
      </c>
      <c r="F412" s="67" t="s">
        <v>780</v>
      </c>
    </row>
    <row r="413" spans="1:6" ht="94.5">
      <c r="A413" s="62"/>
      <c r="B413" s="60"/>
      <c r="C413" s="6" t="s">
        <v>468</v>
      </c>
      <c r="D413" s="6"/>
      <c r="E413" s="47" t="s">
        <v>461</v>
      </c>
      <c r="F413" s="67" t="s">
        <v>780</v>
      </c>
    </row>
    <row r="414" spans="1:6" ht="78.75">
      <c r="A414" s="62"/>
      <c r="B414" s="60"/>
      <c r="C414" s="6" t="s">
        <v>463</v>
      </c>
      <c r="D414" s="6"/>
      <c r="E414" s="47" t="s">
        <v>462</v>
      </c>
      <c r="F414" s="67" t="s">
        <v>780</v>
      </c>
    </row>
    <row r="415" spans="1:6" ht="47.25">
      <c r="A415" s="62">
        <v>3</v>
      </c>
      <c r="B415" s="6" t="s">
        <v>471</v>
      </c>
      <c r="C415" s="6" t="s">
        <v>459</v>
      </c>
      <c r="D415" s="6" t="s">
        <v>469</v>
      </c>
      <c r="E415" s="47" t="s">
        <v>464</v>
      </c>
      <c r="F415" s="67" t="s">
        <v>780</v>
      </c>
    </row>
    <row r="416" spans="1:6" ht="47.25">
      <c r="A416" s="62">
        <v>4</v>
      </c>
      <c r="B416" s="6" t="s">
        <v>782</v>
      </c>
      <c r="C416" s="6" t="s">
        <v>783</v>
      </c>
      <c r="D416" s="6"/>
      <c r="E416" s="47" t="s">
        <v>465</v>
      </c>
      <c r="F416" s="67" t="s">
        <v>780</v>
      </c>
    </row>
    <row r="417" spans="1:6" ht="78.75">
      <c r="A417" s="62">
        <v>5</v>
      </c>
      <c r="B417" s="6" t="s">
        <v>472</v>
      </c>
      <c r="C417" s="6" t="s">
        <v>530</v>
      </c>
      <c r="D417" s="6"/>
      <c r="E417" s="47" t="s">
        <v>466</v>
      </c>
      <c r="F417" s="67" t="s">
        <v>780</v>
      </c>
    </row>
    <row r="418" spans="1:6" ht="78.75">
      <c r="A418" s="62"/>
      <c r="B418" s="6"/>
      <c r="C418" s="6" t="s">
        <v>531</v>
      </c>
      <c r="D418" s="6"/>
      <c r="E418" s="47" t="s">
        <v>466</v>
      </c>
      <c r="F418" s="67" t="s">
        <v>780</v>
      </c>
    </row>
    <row r="419" spans="1:6" ht="78.75">
      <c r="A419" s="62"/>
      <c r="B419" s="6"/>
      <c r="C419" s="6" t="s">
        <v>532</v>
      </c>
      <c r="D419" s="6"/>
      <c r="E419" s="47" t="s">
        <v>466</v>
      </c>
      <c r="F419" s="67" t="s">
        <v>780</v>
      </c>
    </row>
    <row r="420" spans="1:6" ht="78.75">
      <c r="A420" s="62"/>
      <c r="B420" s="6"/>
      <c r="C420" s="6" t="s">
        <v>533</v>
      </c>
      <c r="D420" s="6"/>
      <c r="E420" s="47" t="s">
        <v>466</v>
      </c>
      <c r="F420" s="67" t="s">
        <v>780</v>
      </c>
    </row>
    <row r="421" spans="1:6">
      <c r="A421" s="62"/>
      <c r="B421" s="57" t="s">
        <v>182</v>
      </c>
      <c r="C421" s="37"/>
      <c r="D421" s="38"/>
      <c r="E421" s="39"/>
      <c r="F421" s="98">
        <f t="shared" ref="F421" si="16">SUM(F411:F420)</f>
        <v>0</v>
      </c>
    </row>
    <row r="422" spans="1:6" ht="27.75" customHeight="1">
      <c r="A422" s="62" t="s">
        <v>924</v>
      </c>
      <c r="B422" s="107" t="s">
        <v>785</v>
      </c>
      <c r="C422" s="106"/>
      <c r="D422" s="12"/>
      <c r="E422" s="5"/>
      <c r="F422" s="64"/>
    </row>
    <row r="423" spans="1:6" ht="35.25" customHeight="1">
      <c r="A423" s="62"/>
      <c r="B423" s="104" t="s">
        <v>828</v>
      </c>
      <c r="C423" s="106"/>
      <c r="D423" s="12"/>
      <c r="E423" s="5"/>
      <c r="F423" s="64"/>
    </row>
    <row r="424" spans="1:6" ht="63.75" customHeight="1">
      <c r="A424" s="62">
        <v>1</v>
      </c>
      <c r="B424" s="5" t="s">
        <v>786</v>
      </c>
      <c r="C424" s="5" t="s">
        <v>787</v>
      </c>
      <c r="D424" s="5" t="s">
        <v>826</v>
      </c>
      <c r="E424" s="5" t="s">
        <v>788</v>
      </c>
      <c r="F424" s="67" t="s">
        <v>839</v>
      </c>
    </row>
    <row r="425" spans="1:6" ht="141.75">
      <c r="A425" s="62"/>
      <c r="B425" s="5"/>
      <c r="C425" s="5" t="s">
        <v>789</v>
      </c>
      <c r="D425" s="5" t="s">
        <v>827</v>
      </c>
      <c r="E425" s="5" t="s">
        <v>788</v>
      </c>
      <c r="F425" s="67" t="s">
        <v>839</v>
      </c>
    </row>
    <row r="426" spans="1:6" ht="94.5">
      <c r="A426" s="62">
        <v>2</v>
      </c>
      <c r="B426" s="5" t="s">
        <v>790</v>
      </c>
      <c r="C426" s="5" t="s">
        <v>791</v>
      </c>
      <c r="D426" s="5" t="s">
        <v>835</v>
      </c>
      <c r="E426" s="5" t="s">
        <v>788</v>
      </c>
      <c r="F426" s="67" t="s">
        <v>839</v>
      </c>
    </row>
    <row r="427" spans="1:6" ht="78.75">
      <c r="A427" s="62"/>
      <c r="B427" s="5"/>
      <c r="C427" s="5" t="s">
        <v>792</v>
      </c>
      <c r="D427" s="5" t="s">
        <v>833</v>
      </c>
      <c r="E427" s="5" t="s">
        <v>788</v>
      </c>
      <c r="F427" s="67" t="s">
        <v>839</v>
      </c>
    </row>
    <row r="428" spans="1:6" ht="63">
      <c r="A428" s="62"/>
      <c r="B428" s="5"/>
      <c r="C428" s="5" t="s">
        <v>793</v>
      </c>
      <c r="D428" s="5" t="s">
        <v>833</v>
      </c>
      <c r="E428" s="5" t="s">
        <v>788</v>
      </c>
      <c r="F428" s="67" t="s">
        <v>839</v>
      </c>
    </row>
    <row r="429" spans="1:6" ht="63">
      <c r="A429" s="62"/>
      <c r="B429" s="5"/>
      <c r="C429" s="5" t="s">
        <v>794</v>
      </c>
      <c r="D429" s="5" t="s">
        <v>833</v>
      </c>
      <c r="E429" s="5" t="s">
        <v>788</v>
      </c>
      <c r="F429" s="67" t="s">
        <v>839</v>
      </c>
    </row>
    <row r="430" spans="1:6" ht="94.5">
      <c r="A430" s="62"/>
      <c r="B430" s="5"/>
      <c r="C430" s="5" t="s">
        <v>834</v>
      </c>
      <c r="D430" s="5" t="s">
        <v>833</v>
      </c>
      <c r="E430" s="5" t="s">
        <v>788</v>
      </c>
      <c r="F430" s="67" t="s">
        <v>839</v>
      </c>
    </row>
    <row r="431" spans="1:6" ht="78.75">
      <c r="A431" s="62"/>
      <c r="B431" s="5"/>
      <c r="C431" s="5" t="s">
        <v>861</v>
      </c>
      <c r="D431" s="5" t="s">
        <v>833</v>
      </c>
      <c r="E431" s="5" t="s">
        <v>788</v>
      </c>
      <c r="F431" s="67" t="s">
        <v>839</v>
      </c>
    </row>
    <row r="432" spans="1:6" ht="78.75">
      <c r="A432" s="62"/>
      <c r="B432" s="5"/>
      <c r="C432" s="5" t="s">
        <v>882</v>
      </c>
      <c r="D432" s="5" t="s">
        <v>833</v>
      </c>
      <c r="E432" s="5" t="s">
        <v>788</v>
      </c>
      <c r="F432" s="67" t="s">
        <v>839</v>
      </c>
    </row>
    <row r="433" spans="1:6" ht="110.25">
      <c r="A433" s="62"/>
      <c r="B433" s="5"/>
      <c r="C433" s="5" t="s">
        <v>795</v>
      </c>
      <c r="D433" s="5" t="s">
        <v>833</v>
      </c>
      <c r="E433" s="5" t="s">
        <v>788</v>
      </c>
      <c r="F433" s="67" t="s">
        <v>839</v>
      </c>
    </row>
    <row r="434" spans="1:6" ht="63">
      <c r="A434" s="62"/>
      <c r="B434" s="5"/>
      <c r="C434" s="5" t="s">
        <v>796</v>
      </c>
      <c r="D434" s="5" t="s">
        <v>833</v>
      </c>
      <c r="E434" s="5" t="s">
        <v>788</v>
      </c>
      <c r="F434" s="67" t="s">
        <v>839</v>
      </c>
    </row>
    <row r="435" spans="1:6" ht="63">
      <c r="A435" s="62"/>
      <c r="B435" s="5"/>
      <c r="C435" s="5" t="s">
        <v>862</v>
      </c>
      <c r="D435" s="5" t="s">
        <v>838</v>
      </c>
      <c r="E435" s="5" t="s">
        <v>788</v>
      </c>
      <c r="F435" s="67" t="s">
        <v>839</v>
      </c>
    </row>
    <row r="436" spans="1:6" ht="63">
      <c r="A436" s="62">
        <v>3</v>
      </c>
      <c r="B436" s="5" t="s">
        <v>797</v>
      </c>
      <c r="C436" s="5" t="s">
        <v>798</v>
      </c>
      <c r="D436" s="5" t="s">
        <v>835</v>
      </c>
      <c r="E436" s="5" t="s">
        <v>788</v>
      </c>
      <c r="F436" s="67" t="s">
        <v>839</v>
      </c>
    </row>
    <row r="437" spans="1:6" ht="63">
      <c r="A437" s="62"/>
      <c r="B437" s="5"/>
      <c r="C437" s="5" t="s">
        <v>863</v>
      </c>
      <c r="D437" s="5" t="s">
        <v>864</v>
      </c>
      <c r="E437" s="5" t="s">
        <v>788</v>
      </c>
      <c r="F437" s="67" t="s">
        <v>839</v>
      </c>
    </row>
    <row r="438" spans="1:6" ht="78.75">
      <c r="A438" s="62">
        <v>4</v>
      </c>
      <c r="B438" s="5" t="s">
        <v>799</v>
      </c>
      <c r="C438" s="5" t="s">
        <v>865</v>
      </c>
      <c r="D438" s="5" t="s">
        <v>883</v>
      </c>
      <c r="E438" s="5" t="s">
        <v>788</v>
      </c>
      <c r="F438" s="67" t="s">
        <v>839</v>
      </c>
    </row>
    <row r="439" spans="1:6" ht="63">
      <c r="A439" s="62">
        <v>5</v>
      </c>
      <c r="B439" s="5" t="s">
        <v>800</v>
      </c>
      <c r="C439" s="5" t="s">
        <v>801</v>
      </c>
      <c r="D439" s="5" t="s">
        <v>832</v>
      </c>
      <c r="E439" s="5" t="s">
        <v>788</v>
      </c>
      <c r="F439" s="67" t="s">
        <v>839</v>
      </c>
    </row>
    <row r="440" spans="1:6" ht="78.75">
      <c r="A440" s="62">
        <v>6</v>
      </c>
      <c r="B440" s="5" t="s">
        <v>866</v>
      </c>
      <c r="C440" s="5" t="s">
        <v>829</v>
      </c>
      <c r="D440" s="5" t="s">
        <v>827</v>
      </c>
      <c r="E440" s="5" t="s">
        <v>788</v>
      </c>
      <c r="F440" s="67" t="s">
        <v>839</v>
      </c>
    </row>
    <row r="441" spans="1:6" ht="63">
      <c r="A441" s="62">
        <v>7</v>
      </c>
      <c r="B441" s="5" t="s">
        <v>802</v>
      </c>
      <c r="C441" s="5" t="s">
        <v>803</v>
      </c>
      <c r="D441" s="5" t="s">
        <v>831</v>
      </c>
      <c r="E441" s="5" t="s">
        <v>788</v>
      </c>
      <c r="F441" s="67" t="s">
        <v>839</v>
      </c>
    </row>
    <row r="442" spans="1:6" ht="63">
      <c r="A442" s="62"/>
      <c r="B442" s="5"/>
      <c r="C442" s="5" t="s">
        <v>804</v>
      </c>
      <c r="D442" s="5" t="s">
        <v>830</v>
      </c>
      <c r="E442" s="5" t="s">
        <v>788</v>
      </c>
      <c r="F442" s="67" t="s">
        <v>839</v>
      </c>
    </row>
    <row r="443" spans="1:6">
      <c r="A443" s="62"/>
      <c r="B443" s="57" t="s">
        <v>182</v>
      </c>
      <c r="C443" s="37"/>
      <c r="D443" s="38"/>
      <c r="E443" s="39"/>
      <c r="F443" s="98">
        <f t="shared" ref="F443" si="17">SUM(F424:F442)</f>
        <v>0</v>
      </c>
    </row>
    <row r="444" spans="1:6" ht="18">
      <c r="A444" s="62" t="s">
        <v>925</v>
      </c>
      <c r="B444" s="107" t="s">
        <v>805</v>
      </c>
      <c r="C444" s="108"/>
      <c r="D444" s="23"/>
      <c r="E444" s="101"/>
      <c r="F444" s="64"/>
    </row>
    <row r="445" spans="1:6" ht="44.25" customHeight="1">
      <c r="A445" s="62"/>
      <c r="B445" s="104" t="s">
        <v>840</v>
      </c>
      <c r="C445" s="105"/>
      <c r="D445" s="23"/>
      <c r="E445" s="101"/>
      <c r="F445" s="64"/>
    </row>
    <row r="446" spans="1:6" ht="63">
      <c r="A446" s="62">
        <v>1</v>
      </c>
      <c r="B446" s="5" t="s">
        <v>806</v>
      </c>
      <c r="C446" s="5" t="s">
        <v>807</v>
      </c>
      <c r="D446" s="5" t="s">
        <v>808</v>
      </c>
      <c r="E446" s="5" t="s">
        <v>788</v>
      </c>
      <c r="F446" s="67" t="s">
        <v>837</v>
      </c>
    </row>
    <row r="447" spans="1:6" ht="63">
      <c r="A447" s="62"/>
      <c r="B447" s="5"/>
      <c r="C447" s="5" t="s">
        <v>809</v>
      </c>
      <c r="D447" s="5" t="s">
        <v>810</v>
      </c>
      <c r="E447" s="5" t="s">
        <v>788</v>
      </c>
      <c r="F447" s="67" t="s">
        <v>837</v>
      </c>
    </row>
    <row r="448" spans="1:6" ht="63">
      <c r="A448" s="62"/>
      <c r="B448" s="5"/>
      <c r="C448" s="5" t="s">
        <v>811</v>
      </c>
      <c r="D448" s="5" t="s">
        <v>812</v>
      </c>
      <c r="E448" s="5" t="s">
        <v>788</v>
      </c>
      <c r="F448" s="67" t="s">
        <v>837</v>
      </c>
    </row>
    <row r="449" spans="1:6" ht="126">
      <c r="A449" s="62">
        <v>2</v>
      </c>
      <c r="B449" s="5" t="s">
        <v>813</v>
      </c>
      <c r="C449" s="5" t="s">
        <v>814</v>
      </c>
      <c r="D449" s="5" t="s">
        <v>234</v>
      </c>
      <c r="E449" s="5" t="s">
        <v>788</v>
      </c>
      <c r="F449" s="67" t="s">
        <v>837</v>
      </c>
    </row>
    <row r="450" spans="1:6" ht="63">
      <c r="A450" s="62">
        <v>3</v>
      </c>
      <c r="B450" s="5" t="s">
        <v>815</v>
      </c>
      <c r="C450" s="5" t="s">
        <v>816</v>
      </c>
      <c r="D450" s="5" t="s">
        <v>234</v>
      </c>
      <c r="E450" s="5" t="s">
        <v>788</v>
      </c>
      <c r="F450" s="67" t="s">
        <v>837</v>
      </c>
    </row>
    <row r="451" spans="1:6" ht="63">
      <c r="A451" s="62"/>
      <c r="B451" s="5"/>
      <c r="C451" s="5" t="s">
        <v>817</v>
      </c>
      <c r="D451" s="5" t="s">
        <v>234</v>
      </c>
      <c r="E451" s="5" t="s">
        <v>788</v>
      </c>
      <c r="F451" s="67" t="s">
        <v>837</v>
      </c>
    </row>
    <row r="452" spans="1:6" ht="63">
      <c r="A452" s="62"/>
      <c r="B452" s="5"/>
      <c r="C452" s="5" t="s">
        <v>818</v>
      </c>
      <c r="D452" s="5" t="s">
        <v>819</v>
      </c>
      <c r="E452" s="5" t="s">
        <v>788</v>
      </c>
      <c r="F452" s="67" t="s">
        <v>837</v>
      </c>
    </row>
    <row r="453" spans="1:6" ht="63">
      <c r="A453" s="62"/>
      <c r="B453" s="5"/>
      <c r="C453" s="5" t="s">
        <v>820</v>
      </c>
      <c r="D453" s="5"/>
      <c r="E453" s="5" t="s">
        <v>788</v>
      </c>
      <c r="F453" s="67" t="s">
        <v>837</v>
      </c>
    </row>
    <row r="454" spans="1:6" ht="63">
      <c r="A454" s="62"/>
      <c r="B454" s="5"/>
      <c r="C454" s="5" t="s">
        <v>821</v>
      </c>
      <c r="D454" s="5"/>
      <c r="E454" s="5" t="s">
        <v>788</v>
      </c>
      <c r="F454" s="67" t="s">
        <v>837</v>
      </c>
    </row>
    <row r="455" spans="1:6" ht="94.5">
      <c r="A455" s="62"/>
      <c r="B455" s="5"/>
      <c r="C455" s="5" t="s">
        <v>822</v>
      </c>
      <c r="D455" s="5"/>
      <c r="E455" s="5" t="s">
        <v>788</v>
      </c>
      <c r="F455" s="67" t="s">
        <v>837</v>
      </c>
    </row>
    <row r="456" spans="1:6" ht="63">
      <c r="A456" s="62">
        <v>4</v>
      </c>
      <c r="B456" s="5" t="s">
        <v>823</v>
      </c>
      <c r="C456" s="5" t="s">
        <v>824</v>
      </c>
      <c r="D456" s="5" t="s">
        <v>825</v>
      </c>
      <c r="E456" s="5" t="s">
        <v>788</v>
      </c>
      <c r="F456" s="67" t="s">
        <v>837</v>
      </c>
    </row>
    <row r="457" spans="1:6">
      <c r="A457" s="62"/>
      <c r="B457" s="57" t="s">
        <v>182</v>
      </c>
      <c r="C457" s="37"/>
      <c r="D457" s="38"/>
      <c r="E457" s="39"/>
      <c r="F457" s="98">
        <f t="shared" ref="F457" si="18">SUM(F446:F456)</f>
        <v>0</v>
      </c>
    </row>
    <row r="458" spans="1:6" ht="18.75">
      <c r="A458" s="62" t="s">
        <v>926</v>
      </c>
      <c r="B458" s="103" t="s">
        <v>448</v>
      </c>
      <c r="C458" s="103"/>
      <c r="D458" s="17"/>
      <c r="E458" s="11"/>
      <c r="F458" s="64"/>
    </row>
    <row r="459" spans="1:6" ht="39" customHeight="1">
      <c r="A459" s="62"/>
      <c r="B459" s="104" t="s">
        <v>828</v>
      </c>
      <c r="C459" s="106"/>
      <c r="D459" s="17"/>
      <c r="E459" s="11"/>
      <c r="F459" s="64"/>
    </row>
    <row r="460" spans="1:6" ht="63">
      <c r="A460" s="62">
        <v>1</v>
      </c>
      <c r="B460" s="6" t="s">
        <v>348</v>
      </c>
      <c r="C460" s="6" t="s">
        <v>836</v>
      </c>
      <c r="D460" s="5" t="s">
        <v>23</v>
      </c>
      <c r="E460" s="5" t="s">
        <v>788</v>
      </c>
      <c r="F460" s="68" t="s">
        <v>837</v>
      </c>
    </row>
    <row r="461" spans="1:6" ht="78.75">
      <c r="A461" s="62"/>
      <c r="B461" s="6"/>
      <c r="C461" s="6" t="s">
        <v>346</v>
      </c>
      <c r="D461" s="13" t="s">
        <v>34</v>
      </c>
      <c r="E461" s="6" t="s">
        <v>387</v>
      </c>
      <c r="F461" s="68">
        <v>10000</v>
      </c>
    </row>
    <row r="462" spans="1:6" ht="47.25">
      <c r="A462" s="62">
        <v>2</v>
      </c>
      <c r="B462" s="6" t="s">
        <v>347</v>
      </c>
      <c r="C462" s="13" t="s">
        <v>345</v>
      </c>
      <c r="D462" s="13" t="s">
        <v>34</v>
      </c>
      <c r="E462" s="6" t="s">
        <v>387</v>
      </c>
      <c r="F462" s="71">
        <v>1500</v>
      </c>
    </row>
    <row r="463" spans="1:6" ht="63">
      <c r="A463" s="62"/>
      <c r="B463" s="6"/>
      <c r="C463" s="13" t="s">
        <v>319</v>
      </c>
      <c r="D463" s="13" t="s">
        <v>34</v>
      </c>
      <c r="E463" s="6" t="s">
        <v>387</v>
      </c>
      <c r="F463" s="71">
        <v>20</v>
      </c>
    </row>
    <row r="464" spans="1:6" ht="110.25">
      <c r="A464" s="62"/>
      <c r="B464" s="6"/>
      <c r="C464" s="13" t="s">
        <v>316</v>
      </c>
      <c r="D464" s="13" t="s">
        <v>34</v>
      </c>
      <c r="E464" s="6" t="s">
        <v>387</v>
      </c>
      <c r="F464" s="71">
        <v>30</v>
      </c>
    </row>
    <row r="465" spans="1:6" ht="78.75">
      <c r="A465" s="62"/>
      <c r="B465" s="6"/>
      <c r="C465" s="13" t="s">
        <v>728</v>
      </c>
      <c r="D465" s="13" t="s">
        <v>34</v>
      </c>
      <c r="E465" s="6" t="s">
        <v>387</v>
      </c>
      <c r="F465" s="71">
        <v>10</v>
      </c>
    </row>
    <row r="466" spans="1:6" ht="47.25">
      <c r="A466" s="62"/>
      <c r="B466" s="6"/>
      <c r="C466" s="94" t="s">
        <v>317</v>
      </c>
      <c r="D466" s="13" t="s">
        <v>34</v>
      </c>
      <c r="E466" s="6" t="s">
        <v>387</v>
      </c>
      <c r="F466" s="71">
        <v>10</v>
      </c>
    </row>
    <row r="467" spans="1:6" ht="47.25">
      <c r="A467" s="62"/>
      <c r="B467" s="6"/>
      <c r="C467" s="94" t="s">
        <v>318</v>
      </c>
      <c r="D467" s="13" t="s">
        <v>34</v>
      </c>
      <c r="E467" s="6" t="s">
        <v>387</v>
      </c>
      <c r="F467" s="71">
        <v>15</v>
      </c>
    </row>
    <row r="468" spans="1:6" ht="31.5">
      <c r="A468" s="62">
        <v>3</v>
      </c>
      <c r="B468" s="5" t="s">
        <v>126</v>
      </c>
      <c r="C468" s="5" t="s">
        <v>128</v>
      </c>
      <c r="D468" s="5" t="s">
        <v>132</v>
      </c>
      <c r="E468" s="5" t="s">
        <v>130</v>
      </c>
      <c r="F468" s="68">
        <v>160.6</v>
      </c>
    </row>
    <row r="469" spans="1:6" ht="31.5">
      <c r="A469" s="62">
        <v>4</v>
      </c>
      <c r="B469" s="5" t="s">
        <v>127</v>
      </c>
      <c r="C469" s="5" t="s">
        <v>129</v>
      </c>
      <c r="D469" s="5" t="s">
        <v>133</v>
      </c>
      <c r="E469" s="5" t="s">
        <v>131</v>
      </c>
      <c r="F469" s="68">
        <v>387.6</v>
      </c>
    </row>
    <row r="470" spans="1:6">
      <c r="A470" s="62"/>
      <c r="B470" s="57" t="s">
        <v>182</v>
      </c>
      <c r="C470" s="37"/>
      <c r="D470" s="38"/>
      <c r="E470" s="39"/>
      <c r="F470" s="98">
        <f t="shared" ref="F470" si="19">SUM(F460:F469)</f>
        <v>12133.2</v>
      </c>
    </row>
    <row r="471" spans="1:6">
      <c r="A471" s="62"/>
      <c r="B471" s="146" t="s">
        <v>927</v>
      </c>
      <c r="C471" s="90"/>
      <c r="D471" s="147"/>
      <c r="E471" s="148"/>
      <c r="F471" s="149">
        <f>F470+F457+F443+F421+F408+F397+F370+F349+F326+F280+F232+F221+F210+F168+F147+F135+F128+F109+F47+F22+F18+F12</f>
        <v>35786.300000000003</v>
      </c>
    </row>
    <row r="472" spans="1:6">
      <c r="F472"/>
    </row>
    <row r="473" spans="1:6" ht="18.75">
      <c r="A473" s="126"/>
      <c r="B473" s="155" t="s">
        <v>884</v>
      </c>
      <c r="C473" s="131"/>
      <c r="D473" s="128"/>
      <c r="E473" s="129"/>
      <c r="F473" s="156"/>
    </row>
    <row r="474" spans="1:6" ht="18.75">
      <c r="A474" s="126"/>
      <c r="B474" s="155" t="s">
        <v>885</v>
      </c>
      <c r="C474" s="131"/>
      <c r="D474" s="128"/>
      <c r="E474" s="129"/>
      <c r="F474" s="156" t="s">
        <v>887</v>
      </c>
    </row>
    <row r="475" spans="1:6" ht="18.75">
      <c r="A475" s="126"/>
      <c r="B475" s="155"/>
      <c r="C475" s="131"/>
      <c r="D475" s="128"/>
      <c r="E475" s="129"/>
      <c r="F475" s="156"/>
    </row>
    <row r="476" spans="1:6" ht="18.75">
      <c r="A476" s="126"/>
      <c r="B476" s="155" t="s">
        <v>886</v>
      </c>
      <c r="C476" s="131"/>
      <c r="D476" s="128"/>
      <c r="E476" s="129"/>
      <c r="F476" s="156" t="s">
        <v>888</v>
      </c>
    </row>
    <row r="477" spans="1:6">
      <c r="A477" s="126"/>
      <c r="B477" s="127"/>
      <c r="C477" s="127"/>
      <c r="D477" s="128"/>
      <c r="E477" s="129"/>
      <c r="F477" s="129"/>
    </row>
  </sheetData>
  <mergeCells count="59">
    <mergeCell ref="B473:C473"/>
    <mergeCell ref="B474:C474"/>
    <mergeCell ref="B475:C475"/>
    <mergeCell ref="B476:C476"/>
    <mergeCell ref="G1:H1"/>
    <mergeCell ref="C3:C5"/>
    <mergeCell ref="D3:D5"/>
    <mergeCell ref="F3:F5"/>
    <mergeCell ref="A2:F2"/>
    <mergeCell ref="E1:F1"/>
    <mergeCell ref="A3:A5"/>
    <mergeCell ref="B3:B5"/>
    <mergeCell ref="B328:C328"/>
    <mergeCell ref="B49:C49"/>
    <mergeCell ref="B19:C19"/>
    <mergeCell ref="B169:C169"/>
    <mergeCell ref="B170:C170"/>
    <mergeCell ref="B171:C171"/>
    <mergeCell ref="B234:C234"/>
    <mergeCell ref="B222:C222"/>
    <mergeCell ref="B223:C223"/>
    <mergeCell ref="B211:C211"/>
    <mergeCell ref="B129:C129"/>
    <mergeCell ref="B130:C130"/>
    <mergeCell ref="B136:C136"/>
    <mergeCell ref="B137:C137"/>
    <mergeCell ref="B24:C24"/>
    <mergeCell ref="B149:C149"/>
    <mergeCell ref="B150:C150"/>
    <mergeCell ref="B148:C148"/>
    <mergeCell ref="B48:C48"/>
    <mergeCell ref="B110:C110"/>
    <mergeCell ref="B111:C111"/>
    <mergeCell ref="E3:E5"/>
    <mergeCell ref="B13:C13"/>
    <mergeCell ref="B14:C14"/>
    <mergeCell ref="B50:C50"/>
    <mergeCell ref="B212:C212"/>
    <mergeCell ref="B213:C213"/>
    <mergeCell ref="B214:C214"/>
    <mergeCell ref="B282:C282"/>
    <mergeCell ref="B8:C8"/>
    <mergeCell ref="B224:C224"/>
    <mergeCell ref="B445:C445"/>
    <mergeCell ref="B459:C459"/>
    <mergeCell ref="B281:C281"/>
    <mergeCell ref="B409:C409"/>
    <mergeCell ref="B410:C410"/>
    <mergeCell ref="B422:C422"/>
    <mergeCell ref="B423:C423"/>
    <mergeCell ref="B444:C444"/>
    <mergeCell ref="B372:C372"/>
    <mergeCell ref="B371:C371"/>
    <mergeCell ref="B398:C398"/>
    <mergeCell ref="B399:C399"/>
    <mergeCell ref="B350:C350"/>
    <mergeCell ref="B352:C352"/>
    <mergeCell ref="B351:C351"/>
    <mergeCell ref="B353:C353"/>
  </mergeCells>
  <phoneticPr fontId="0" type="noConversion"/>
  <pageMargins left="0.39370078740157483" right="0.39370078740157483" top="1.1417322834645669" bottom="0.35433070866141736" header="0.31496062992125984" footer="0.31496062992125984"/>
  <pageSetup paperSize="9" scale="82" orientation="landscape" r:id="rId1"/>
  <headerFooter alignWithMargins="0">
    <firstHeader xml:space="preserve">&amp;C1
</firstHead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2</vt:i4>
      </vt:variant>
    </vt:vector>
  </HeadingPairs>
  <TitlesOfParts>
    <vt:vector size="6" baseType="lpstr">
      <vt:lpstr>Лист1</vt:lpstr>
      <vt:lpstr>Лист2</vt:lpstr>
      <vt:lpstr>Лист4</vt:lpstr>
      <vt:lpstr>Лист3</vt:lpstr>
      <vt:lpstr>Лист3!Заголовки_для_печати</vt:lpstr>
      <vt:lpstr>Лист3!Область_печати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Пользователь Windows</cp:lastModifiedBy>
  <cp:lastPrinted>2017-02-02T14:35:34Z</cp:lastPrinted>
  <dcterms:created xsi:type="dcterms:W3CDTF">1996-10-08T23:32:33Z</dcterms:created>
  <dcterms:modified xsi:type="dcterms:W3CDTF">2017-02-02T14:49:08Z</dcterms:modified>
</cp:coreProperties>
</file>